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3DD4A567-2BDE-424B-8CD1-91E2ECC378F2}" xr6:coauthVersionLast="47" xr6:coauthVersionMax="47" xr10:uidLastSave="{00000000-0000-0000-0000-000000000000}"/>
  <bookViews>
    <workbookView xWindow="-110" yWindow="-110" windowWidth="25820" windowHeight="13900" xr2:uid="{45774570-7C2D-458C-80DD-16CD19D499B5}"/>
  </bookViews>
  <sheets>
    <sheet name="Cobalt - Hyd - Py Import" sheetId="11" r:id="rId1"/>
    <sheet name="RiskSerializationData8" sheetId="27" state="hidden" r:id="rId2"/>
    <sheet name="Cobalt - revised" sheetId="6" r:id="rId3"/>
    <sheet name="Cobalt - Reagents emissions" sheetId="9" r:id="rId4"/>
    <sheet name="orig - Prod. Costs Co Prod (MC)" sheetId="13" r:id="rId5"/>
    <sheet name="orig - Prod. Costs Co Prod" sheetId="2" r:id="rId6"/>
    <sheet name="Cobalt - SP CIQ Screener" sheetId="7" r:id="rId7"/>
    <sheet name="Cobalt Model Comments" sheetId="12" r:id="rId8"/>
  </sheets>
  <externalReferences>
    <externalReference r:id="rId9"/>
    <externalReference r:id="rId10"/>
  </externalReferences>
  <definedNames>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_xlnm._FilterDatabase" localSheetId="6" hidden="1">'Cobalt - SP CIQ Screener'!$A$1:$L$264</definedName>
    <definedName name="BrowseRecords" localSheetId="1">RiskSerializationData8!$6:$6</definedName>
    <definedName name="Conversion_cent_lb_to_USD_t">'Cobalt - revised'!$B$57</definedName>
    <definedName name="Pal_Workbook_GUID" hidden="1">"YQPP368IIXTMPYYM86TXSUAJ"</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ExternalFilePath" hidden="1">"C:\Users\Leopold\polybox\Akademisches\ETH\PhD\Research\Elephant in the room\EitR_repo\resources\SP CIQ\Cobalt_properties_SP_CIQ.RSK5"</definedName>
    <definedName name="RiskSimulationResultsStorageLocation"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 name="SerializationHeader" localSheetId="1">RiskSerializationData8!$A$1:$B$3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27" l="1"/>
  <c r="A6" i="27"/>
  <c r="E78" i="9" l="1" a="1"/>
  <c r="E78" i="9" s="1"/>
  <c r="F78" i="9" a="1"/>
  <c r="F78" i="9" s="1"/>
  <c r="G78" i="9" a="1"/>
  <c r="G78" i="9" s="1"/>
  <c r="H78" i="9" a="1"/>
  <c r="H78" i="9" s="1"/>
  <c r="I78" i="9" a="1"/>
  <c r="I78" i="9" s="1"/>
  <c r="J78" i="9" a="1"/>
  <c r="J78" i="9" s="1"/>
  <c r="K78" i="9" a="1"/>
  <c r="K78" i="9" s="1"/>
  <c r="L78" i="9" a="1"/>
  <c r="L78" i="9" s="1"/>
  <c r="M78" i="9" a="1"/>
  <c r="M78" i="9" s="1"/>
  <c r="E67" i="9" a="1"/>
  <c r="E67" i="9" s="1"/>
  <c r="F67" i="9" a="1"/>
  <c r="F67" i="9" s="1"/>
  <c r="G67" i="9" a="1"/>
  <c r="G67" i="9" s="1"/>
  <c r="E56" i="9" a="1"/>
  <c r="E56" i="9" s="1"/>
  <c r="F56" i="9" a="1"/>
  <c r="F56" i="9" s="1"/>
  <c r="G56" i="9" a="1"/>
  <c r="G56" i="9" s="1"/>
  <c r="H56" i="9" a="1"/>
  <c r="H56" i="9" s="1"/>
  <c r="I56" i="9" a="1"/>
  <c r="I56" i="9" s="1"/>
  <c r="J56" i="9" a="1"/>
  <c r="J56" i="9" s="1"/>
  <c r="K56" i="9" a="1"/>
  <c r="K56" i="9" s="1"/>
  <c r="E45" i="9" a="1"/>
  <c r="E45" i="9" s="1"/>
  <c r="F45" i="9" a="1"/>
  <c r="F45" i="9" s="1"/>
  <c r="G45" i="9" a="1"/>
  <c r="G45" i="9" s="1"/>
  <c r="H45" i="9" a="1"/>
  <c r="H45" i="9" s="1"/>
  <c r="I45" i="9" a="1"/>
  <c r="I45" i="9" s="1"/>
  <c r="J45" i="9" a="1"/>
  <c r="J45" i="9" s="1"/>
  <c r="M39" i="9"/>
  <c r="M40" i="9"/>
  <c r="AA43" i="6"/>
  <c r="AA21" i="6"/>
  <c r="AA34" i="6"/>
  <c r="AA10" i="6"/>
  <c r="AA42" i="6"/>
  <c r="AA12" i="6"/>
  <c r="AA20" i="6"/>
  <c r="AA30" i="6"/>
  <c r="AA25" i="6"/>
  <c r="AA8" i="6"/>
  <c r="AA14" i="6"/>
  <c r="AA41" i="6"/>
  <c r="AA19" i="6"/>
  <c r="AA35" i="6"/>
  <c r="AA45" i="6"/>
  <c r="AA18" i="6"/>
  <c r="AA22" i="6"/>
  <c r="AA27" i="6"/>
  <c r="AA6" i="6"/>
  <c r="AA29" i="6"/>
  <c r="AA32" i="6"/>
  <c r="AA40" i="6"/>
  <c r="AA13" i="6"/>
  <c r="AA5" i="6"/>
  <c r="AA9" i="6"/>
  <c r="AA33" i="6"/>
  <c r="AA39" i="6"/>
  <c r="AA15" i="6"/>
  <c r="AA3" i="6"/>
  <c r="AA26" i="6"/>
  <c r="AA28" i="6"/>
  <c r="AA38" i="6"/>
  <c r="AA37" i="6"/>
  <c r="AA16" i="6"/>
  <c r="AA36" i="6"/>
  <c r="AA17" i="6"/>
  <c r="AA7" i="6"/>
  <c r="AA24" i="6"/>
  <c r="AA31" i="6"/>
  <c r="AA23" i="6"/>
  <c r="AA46" i="6"/>
  <c r="AA4" i="6"/>
  <c r="AA2" i="6"/>
  <c r="AA11" i="6"/>
  <c r="B40" i="9" l="1"/>
  <c r="C30" i="9" s="1"/>
  <c r="O20" i="9" l="1"/>
  <c r="O6" i="9"/>
  <c r="O7" i="9"/>
  <c r="O17" i="9"/>
  <c r="O8" i="9"/>
  <c r="O13" i="9"/>
  <c r="O2" i="9"/>
  <c r="O10" i="9"/>
  <c r="O5" i="9"/>
  <c r="O19" i="9"/>
  <c r="O11" i="9"/>
  <c r="O14" i="9"/>
  <c r="O16" i="9"/>
  <c r="O3" i="9"/>
  <c r="O4" i="9"/>
  <c r="O12" i="9"/>
  <c r="O9" i="9"/>
  <c r="O18" i="9"/>
  <c r="F58" i="9" l="1"/>
  <c r="F47" i="9"/>
  <c r="F80" i="9"/>
  <c r="F46" i="9"/>
  <c r="F49" i="9" s="1"/>
  <c r="F79" i="9"/>
  <c r="F82" i="9" s="1"/>
  <c r="F57" i="9"/>
  <c r="F60" i="9" s="1"/>
  <c r="J47" i="9"/>
  <c r="J58" i="9"/>
  <c r="J80" i="9"/>
  <c r="G80" i="9"/>
  <c r="G47" i="9"/>
  <c r="G58" i="9"/>
  <c r="J57" i="9"/>
  <c r="J60" i="9" s="1"/>
  <c r="J46" i="9"/>
  <c r="J49" i="9" s="1"/>
  <c r="J79" i="9"/>
  <c r="J82" i="9" s="1"/>
  <c r="G46" i="9"/>
  <c r="G49" i="9" s="1"/>
  <c r="G57" i="9"/>
  <c r="G60" i="9" s="1"/>
  <c r="G79" i="9"/>
  <c r="G82" i="9" s="1"/>
  <c r="I47" i="9"/>
  <c r="I58" i="9"/>
  <c r="I80" i="9"/>
  <c r="G69" i="9"/>
  <c r="G72" i="9" s="1"/>
  <c r="K58" i="9"/>
  <c r="M80" i="9"/>
  <c r="H80" i="9"/>
  <c r="H47" i="9"/>
  <c r="H58" i="9"/>
  <c r="H61" i="9" s="1"/>
  <c r="I57" i="9"/>
  <c r="I60" i="9" s="1"/>
  <c r="I79" i="9"/>
  <c r="I82" i="9" s="1"/>
  <c r="I46" i="9"/>
  <c r="I49" i="9" s="1"/>
  <c r="H79" i="9"/>
  <c r="H82" i="9" s="1"/>
  <c r="K57" i="9"/>
  <c r="K60" i="9" s="1"/>
  <c r="H46" i="9"/>
  <c r="H49" i="9" s="1"/>
  <c r="H57" i="9"/>
  <c r="H60" i="9" s="1"/>
  <c r="G68" i="9"/>
  <c r="G71" i="9" s="1"/>
  <c r="M79" i="9"/>
  <c r="M82" i="9" s="1"/>
  <c r="F69" i="9"/>
  <c r="L80" i="9"/>
  <c r="E47" i="9"/>
  <c r="E58" i="9"/>
  <c r="E80" i="9"/>
  <c r="E69" i="9"/>
  <c r="K80" i="9"/>
  <c r="K83" i="9" s="1"/>
  <c r="F68" i="9"/>
  <c r="F71" i="9" s="1"/>
  <c r="L79" i="9"/>
  <c r="L82" i="9" s="1"/>
  <c r="E79" i="9"/>
  <c r="E82" i="9" s="1"/>
  <c r="E46" i="9"/>
  <c r="E49" i="9" s="1"/>
  <c r="E57" i="9"/>
  <c r="E60" i="9" s="1"/>
  <c r="E68" i="9"/>
  <c r="E71" i="9" s="1"/>
  <c r="K79" i="9"/>
  <c r="K82" i="9" s="1"/>
  <c r="E50" i="9" l="1"/>
  <c r="K45" i="9"/>
  <c r="E48" i="9" s="1"/>
  <c r="E51" i="9" s="1"/>
  <c r="K51" i="9" s="1"/>
  <c r="C31" i="9" s="1"/>
  <c r="O15" i="9" s="1"/>
  <c r="K61" i="9"/>
  <c r="J50" i="9"/>
  <c r="L56" i="9"/>
  <c r="H59" i="9" s="1"/>
  <c r="H62" i="9" s="1"/>
  <c r="E61" i="9"/>
  <c r="M83" i="9"/>
  <c r="J61" i="9"/>
  <c r="L83" i="9"/>
  <c r="F72" i="9"/>
  <c r="I83" i="9"/>
  <c r="I61" i="9"/>
  <c r="G61" i="9"/>
  <c r="F83" i="9"/>
  <c r="I50" i="9"/>
  <c r="I48" i="9"/>
  <c r="I51" i="9" s="1"/>
  <c r="G50" i="9"/>
  <c r="E72" i="9"/>
  <c r="H67" i="9"/>
  <c r="G70" i="9" s="1"/>
  <c r="G73" i="9" s="1"/>
  <c r="H50" i="9"/>
  <c r="G83" i="9"/>
  <c r="F50" i="9"/>
  <c r="N78" i="9"/>
  <c r="K81" i="9" s="1"/>
  <c r="K84" i="9" s="1"/>
  <c r="E83" i="9"/>
  <c r="H83" i="9"/>
  <c r="J83" i="9"/>
  <c r="F61" i="9"/>
  <c r="E70" i="9" l="1"/>
  <c r="E73" i="9" s="1"/>
  <c r="H73" i="9" s="1"/>
  <c r="C33" i="9" s="1"/>
  <c r="G59" i="9"/>
  <c r="G62" i="9" s="1"/>
  <c r="L81" i="9"/>
  <c r="L84" i="9" s="1"/>
  <c r="F48" i="9"/>
  <c r="F51" i="9" s="1"/>
  <c r="J48" i="9"/>
  <c r="J51" i="9" s="1"/>
  <c r="J81" i="9"/>
  <c r="J84" i="9" s="1"/>
  <c r="G48" i="9"/>
  <c r="G51" i="9" s="1"/>
  <c r="I59" i="9"/>
  <c r="I62" i="9" s="1"/>
  <c r="J59" i="9"/>
  <c r="J62" i="9" s="1"/>
  <c r="O23" i="9"/>
  <c r="O24" i="9"/>
  <c r="O26" i="9"/>
  <c r="O21" i="9"/>
  <c r="F59" i="9"/>
  <c r="F62" i="9" s="1"/>
  <c r="G81" i="9"/>
  <c r="G84" i="9" s="1"/>
  <c r="K59" i="9"/>
  <c r="K62" i="9" s="1"/>
  <c r="H81" i="9"/>
  <c r="H84" i="9" s="1"/>
  <c r="I81" i="9"/>
  <c r="I84" i="9" s="1"/>
  <c r="M81" i="9"/>
  <c r="M84" i="9" s="1"/>
  <c r="H48" i="9"/>
  <c r="H51" i="9" s="1"/>
  <c r="E81" i="9"/>
  <c r="E84" i="9" s="1"/>
  <c r="N84" i="9" s="1"/>
  <c r="C34" i="9" s="1"/>
  <c r="O25" i="9" s="1"/>
  <c r="F81" i="9"/>
  <c r="F84" i="9" s="1"/>
  <c r="F70" i="9"/>
  <c r="F73" i="9" s="1"/>
  <c r="E59" i="9"/>
  <c r="E62" i="9" s="1"/>
  <c r="L62" i="9" s="1"/>
  <c r="C32" i="9" s="1"/>
  <c r="O22" i="9" l="1"/>
  <c r="O2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5" authorId="0" shapeId="0" xr:uid="{9F97D6EB-B0F6-4910-98BD-3101E466E38C}">
      <text>
        <r>
          <rPr>
            <b/>
            <sz val="9"/>
            <color indexed="81"/>
            <rFont val="Tahoma"/>
            <family val="2"/>
          </rPr>
          <t>Author:</t>
        </r>
        <r>
          <rPr>
            <sz val="9"/>
            <color indexed="81"/>
            <rFont val="Tahoma"/>
            <family val="2"/>
          </rPr>
          <t xml:space="preserve">
Table 3 (mixed ore) in Shengo, M. L., Kime, M.-B., Mambwe, M. P. &amp; Nyembo, T. K. A review of the beneficiation of copper-cobalt-bearing minerals in the Democratic Republic of Congo. 18, 226–246 (2019)
Use sodium sulfide (Na2S) as proxy for sodium sulphydrate (as indicated in highlighted text of section 3.2.3.4)
Neglect frothing agents as price data and EF are not available</t>
        </r>
      </text>
    </comment>
    <comment ref="C56" authorId="0" shapeId="0" xr:uid="{526DF2AB-468D-43C0-BC9F-9F1C06852338}">
      <text>
        <r>
          <rPr>
            <b/>
            <sz val="9"/>
            <color indexed="81"/>
            <rFont val="Tahoma"/>
            <family val="2"/>
          </rPr>
          <t>Author:</t>
        </r>
        <r>
          <rPr>
            <sz val="9"/>
            <color indexed="81"/>
            <rFont val="Tahoma"/>
            <family val="2"/>
          </rPr>
          <t xml:space="preserve">
Flotation: see Route 2
Precipitation: 
Table III in Ilunga, P. K., Kalubi, Y., Katembo, J. M., Mulaj, E. &amp; Bwando, P. Improvement of the Cobalt Process at the Chemicals of Africa ( Chemaf ) Usoke Plant – Effect of Seed Recycle. in Southern African Institute of Mining and Metallurgy (2015).
AND calculation table on this sheet
  </t>
        </r>
      </text>
    </comment>
    <comment ref="C67" authorId="0" shapeId="0" xr:uid="{72B5A266-9FC6-4A0A-83F8-81E0A9269006}">
      <text>
        <r>
          <rPr>
            <b/>
            <sz val="9"/>
            <color indexed="81"/>
            <rFont val="Tahoma"/>
            <family val="2"/>
          </rPr>
          <t>Author:</t>
        </r>
        <r>
          <rPr>
            <sz val="9"/>
            <color indexed="81"/>
            <rFont val="Tahoma"/>
            <family val="2"/>
          </rPr>
          <t xml:space="preserve">
Leaching:
1) Mbuya, B. et al. Metallurgical Evaluation of the Leaching Behavior of Copper–Cobalt-bearing Ores by the Principal Component Analysis Approach: Case Study of the DRC Copperbelt Ore Deposits. J. Sustain. Met. 7, 985–994 (2021).
_____Table 3: Red. Ag Consumption (kg/t) for FeSO4 (Fe2+): 3.98, 1.53, 4.86, 1.77: 
_____**avg: 3.035 kg_FeSO4/t_ore**
2) Kime, M.-B., Kanowa, E., Mulaba-Bafubiandi, A. &amp; Ngoy, S. Value Recovery from Mukondo Mine Low-Grade Cobalt Ore by Heap Leaching and Solvent Extraction. (2016). doi:10.13140/rg.2.2.35313.28001.
_____Table II: total acid consumption H2SO4 for (FeSO4 as reducing agent):
_____**59 kg_H2SO4/t_ore**
Precipitation: see Route 3</t>
        </r>
      </text>
    </comment>
    <comment ref="C78" authorId="0" shapeId="0" xr:uid="{4AC31E53-9AF5-42D1-804E-528735CEC34A}">
      <text>
        <r>
          <rPr>
            <b/>
            <sz val="9"/>
            <color indexed="81"/>
            <rFont val="Tahoma"/>
            <family val="2"/>
          </rPr>
          <t>Author:</t>
        </r>
        <r>
          <rPr>
            <sz val="9"/>
            <color indexed="81"/>
            <rFont val="Tahoma"/>
            <family val="2"/>
          </rPr>
          <t xml:space="preserve">
Flotation: see Route 2
Leaching: see Route 4
Precipitation: see Route 3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<sst xmlns="http://schemas.openxmlformats.org/spreadsheetml/2006/main" count="8214" uniqueCount="159">
  <si>
    <t>Commodity: Cobalt</t>
  </si>
  <si>
    <t xml:space="preserve"> Actual Money of the Day</t>
  </si>
  <si>
    <t xml:space="preserve"> Period Ended</t>
  </si>
  <si>
    <t xml:space="preserve"> Property</t>
  </si>
  <si>
    <t xml:space="preserve"> Property ID</t>
  </si>
  <si>
    <t xml:space="preserve"> Country/Region</t>
  </si>
  <si>
    <t xml:space="preserve"> Ore Treated
(kilotonnes)</t>
  </si>
  <si>
    <t>Production Costs Co Product</t>
  </si>
  <si>
    <t xml:space="preserve"> Head Grade
(%)</t>
  </si>
  <si>
    <t xml:space="preserve"> Recovery Rate
(%)</t>
  </si>
  <si>
    <t xml:space="preserve"> Recovered Cobalt
(kilotonnes)</t>
  </si>
  <si>
    <t xml:space="preserve"> Payability (%)</t>
  </si>
  <si>
    <t xml:space="preserve"> Paid Cobalt
Produced (kilotonnes)</t>
  </si>
  <si>
    <t xml:space="preserve"> Commodity Net
Revenue (%)</t>
  </si>
  <si>
    <t xml:space="preserve"> Mine: Labor
Cost (¢/lb)</t>
  </si>
  <si>
    <t xml:space="preserve"> Mine: Fuel
Cost (¢/lb)</t>
  </si>
  <si>
    <t xml:space="preserve"> Mine: Electricity
Cost (¢/lb)</t>
  </si>
  <si>
    <t xml:space="preserve"> Mine: Other
Cost (¢/lb)</t>
  </si>
  <si>
    <t xml:space="preserve"> Mine: Total
Cost (¢/lb)</t>
  </si>
  <si>
    <t xml:space="preserve"> Mill: Labor
Cost (¢/lb)</t>
  </si>
  <si>
    <t xml:space="preserve"> Mill: Reagents
Cost (¢/lb)</t>
  </si>
  <si>
    <t xml:space="preserve"> Mill: Electricity
Cost (¢/lb)</t>
  </si>
  <si>
    <t xml:space="preserve"> Mill: Other
Cost (¢/lb)</t>
  </si>
  <si>
    <t xml:space="preserve"> Mill: Total
Cost (¢/lb)</t>
  </si>
  <si>
    <t xml:space="preserve"> Total Minesite
Cost (¢/lb)</t>
  </si>
  <si>
    <t xml:space="preserve"> Transport and
Offsite Cost
(¢/lb)</t>
  </si>
  <si>
    <t xml:space="preserve"> Treatment &amp;
Refining Charges
(¢/lb)</t>
  </si>
  <si>
    <t xml:space="preserve"> Cash Operating
Cost (¢/lb)</t>
  </si>
  <si>
    <t xml:space="preserve"> Royalty Cost
(¢/lb)</t>
  </si>
  <si>
    <t xml:space="preserve"> Total Cash
Cost (¢/lb)</t>
  </si>
  <si>
    <t xml:space="preserve"> Reclamation, Closure
Provision (¢/lb)</t>
  </si>
  <si>
    <t xml:space="preserve"> Depreciation (¢/lb)</t>
  </si>
  <si>
    <t xml:space="preserve"> Deferred Stripping
Amortized (¢/lb)</t>
  </si>
  <si>
    <t xml:space="preserve"> Inventory Change
(¢/lb)</t>
  </si>
  <si>
    <t xml:space="preserve"> Total Production
Cost (¢/lb)</t>
  </si>
  <si>
    <t xml:space="preserve"> Corporate Overhead
Charges (¢/lb)</t>
  </si>
  <si>
    <t xml:space="preserve"> Exploration and
Other Sustaining
Costs (¢/lb)</t>
  </si>
  <si>
    <t xml:space="preserve"> Sustaining Capex
(¢/lb)</t>
  </si>
  <si>
    <t xml:space="preserve"> All-in-Sustaining Cost
(¢/lb)</t>
  </si>
  <si>
    <t xml:space="preserve"> Development and
Expansion Capex
(¢/lb)</t>
  </si>
  <si>
    <t xml:space="preserve"> Interest Charges
(¢/lb)</t>
  </si>
  <si>
    <t xml:space="preserve"> Extraordinary Cash
Charges (¢/lb)</t>
  </si>
  <si>
    <t xml:space="preserve"> Extraordinary Non-Cash
Charges (¢/lb)</t>
  </si>
  <si>
    <t xml:space="preserve"> Other All-in-Cost
(¢/lb)</t>
  </si>
  <si>
    <t xml:space="preserve"> All-in-Cost (¢/lb)</t>
  </si>
  <si>
    <t xml:space="preserve"> Realized Price
(¢/lb)</t>
  </si>
  <si>
    <t xml:space="preserve"> Gross Revenue
($M)</t>
  </si>
  <si>
    <t xml:space="preserve"> Cash Operating
Margin (¢/lb)</t>
  </si>
  <si>
    <t xml:space="preserve"> Total Cash
Margin (¢/lb)</t>
  </si>
  <si>
    <t>Property</t>
  </si>
  <si>
    <t>Property ID</t>
  </si>
  <si>
    <t>Country/Region</t>
  </si>
  <si>
    <t>Head Grade (%)</t>
  </si>
  <si>
    <t>PROP_NAME</t>
  </si>
  <si>
    <t>PROP_ID</t>
  </si>
  <si>
    <t>PRIMARY_COMMODITY</t>
  </si>
  <si>
    <t>PROCESSING_METHODS</t>
  </si>
  <si>
    <t>PRODUCTION_FORMS</t>
  </si>
  <si>
    <t>PRODUCTION_CAPACITY_TONNE</t>
  </si>
  <si>
    <t>CONCENTRATE_PRODUCTION_KILOTONNES_COBALT</t>
  </si>
  <si>
    <t>CONCENTRATE_GRD_PCT_COBALT</t>
  </si>
  <si>
    <t>HEAD_GRD_PCT</t>
  </si>
  <si>
    <t>GEOLOGIC_ORE_BODY_TYPE</t>
  </si>
  <si>
    <t>GENERAL_COMMENTS</t>
  </si>
  <si>
    <t>MINING_PRODUCTION_GENERAL_COMMENTS</t>
  </si>
  <si>
    <t>Flotation</t>
  </si>
  <si>
    <t>Product type (overwrite)</t>
  </si>
  <si>
    <t>Processing methods</t>
  </si>
  <si>
    <t>Link Modelling Comments</t>
  </si>
  <si>
    <t>Deposit type (aggregated)</t>
  </si>
  <si>
    <t>Comment</t>
  </si>
  <si>
    <t>Precipitation</t>
  </si>
  <si>
    <t>Route 1</t>
  </si>
  <si>
    <t>Route 2</t>
  </si>
  <si>
    <t>Route 3</t>
  </si>
  <si>
    <t>Leaching</t>
  </si>
  <si>
    <t>Route 4</t>
  </si>
  <si>
    <t>Flotation (sulph)</t>
  </si>
  <si>
    <t>Flotation (mixed)</t>
  </si>
  <si>
    <t>Route 5</t>
  </si>
  <si>
    <t>Spend-based emission factor</t>
  </si>
  <si>
    <t>[kg_CO2/USD]</t>
  </si>
  <si>
    <t>Name</t>
  </si>
  <si>
    <t>Unit</t>
  </si>
  <si>
    <t>Xanthate</t>
  </si>
  <si>
    <t>total cost reagents</t>
  </si>
  <si>
    <t>[USD/kg_ore]</t>
  </si>
  <si>
    <t>INPUT</t>
  </si>
  <si>
    <t>mass per ore</t>
  </si>
  <si>
    <t>[kg_mat/kg_ore]</t>
  </si>
  <si>
    <t>emission intensity</t>
  </si>
  <si>
    <t>[kg_CO2e/kg_mat]</t>
  </si>
  <si>
    <t>price</t>
  </si>
  <si>
    <t>[USD/kg_mat]</t>
  </si>
  <si>
    <t>CALCULATION</t>
  </si>
  <si>
    <t>Cost share</t>
  </si>
  <si>
    <t>[%]</t>
  </si>
  <si>
    <t>Emission ratio</t>
  </si>
  <si>
    <t>Cost ratio</t>
  </si>
  <si>
    <t>Spend-based emission contribution</t>
  </si>
  <si>
    <t>Flotation (Mag. Ni sulphide)</t>
  </si>
  <si>
    <t>Cobalt Precipitation</t>
  </si>
  <si>
    <t>Table 7</t>
  </si>
  <si>
    <t>Table 30.5</t>
  </si>
  <si>
    <r>
      <t xml:space="preserve">1.Crundwell, F. K., Preez, N. B. du &amp; Knights, B. D. H. Production of cobalt from copper-cobalt ores on the African Copperbelt – An overview. </t>
    </r>
    <r>
      <rPr>
        <i/>
        <sz val="10"/>
        <rFont val="Arial"/>
        <family val="2"/>
      </rPr>
      <t>Miner. Eng.</t>
    </r>
    <r>
      <rPr>
        <sz val="10"/>
        <rFont val="Arial"/>
        <family val="2"/>
      </rPr>
      <t xml:space="preserve"> </t>
    </r>
    <r>
      <rPr>
        <b/>
        <sz val="10"/>
        <rFont val="Arial"/>
        <family val="2"/>
      </rPr>
      <t>156</t>
    </r>
    <r>
      <rPr>
        <sz val="10"/>
        <rFont val="Arial"/>
        <family val="2"/>
      </rPr>
      <t>, 106450 (2020).</t>
    </r>
  </si>
  <si>
    <t>1.Crundwell, F. K., Moats, M. S., Ramachandran, V., Robinson, T. G. &amp; Davenport, W. G. Chapter 30 - Production of Cobalt from the Copper–Cobalt Ores of the Central African Copperbelt. in Extractive Metallurgy of Nickel, Cobalt and Platinum Group Metals (eds. Crundwell", ["Frank K., Moats", "Michael S., Ramachandran", "Venkoba, Robinson", "Timothy G. &amp; Davenport"], "William G.) 377–391 (Elsevier, 2011). doi:10.1016/b978-0-08-096809-4.10030-9.</t>
  </si>
  <si>
    <t>Table III</t>
  </si>
  <si>
    <t>Reagent consumption CaO (t/t_co)</t>
  </si>
  <si>
    <t>pH</t>
  </si>
  <si>
    <t>average</t>
  </si>
  <si>
    <t>average consumption (kg/kg_ore)</t>
  </si>
  <si>
    <t>Route #</t>
  </si>
  <si>
    <t>Dollar EF (kg_CO2/USD)</t>
  </si>
  <si>
    <t>Sodium silicate</t>
  </si>
  <si>
    <t>Ammonium sulfate</t>
  </si>
  <si>
    <t>Citric acid</t>
  </si>
  <si>
    <t>Sodium sulfide</t>
  </si>
  <si>
    <t>Calcium oxide</t>
  </si>
  <si>
    <t>Flotation (mixed ore)</t>
  </si>
  <si>
    <r>
      <t xml:space="preserve">1.Swartz, B., Donegan, S. &amp; Amos, S. Processing considerations for cobalt recovery from Congolese copperbelt ores. in </t>
    </r>
    <r>
      <rPr>
        <i/>
        <sz val="10"/>
        <rFont val="Arial"/>
        <family val="2"/>
      </rPr>
      <t>Hydrometallurgy Conference</t>
    </r>
    <r>
      <rPr>
        <sz val="10"/>
        <rFont val="Arial"/>
        <family val="2"/>
      </rPr>
      <t xml:space="preserve"> (2009).</t>
    </r>
  </si>
  <si>
    <r>
      <t xml:space="preserve">1.Ilunga, P. K., Kalubi, Y., Katembo, J. M., Mulaj, E. &amp; Bwando, P. Improvement of the Cobalt Process at the Chemicals of Africa ( Chemaf ) Usoke Plant – Effect of Seed Recycle. in </t>
    </r>
    <r>
      <rPr>
        <i/>
        <sz val="10"/>
        <rFont val="Arial"/>
        <family val="2"/>
      </rPr>
      <t>Southern African Institute of Mining and Metallurgy</t>
    </r>
    <r>
      <rPr>
        <sz val="10"/>
        <rFont val="Arial"/>
        <family val="2"/>
      </rPr>
      <t xml:space="preserve"> (2015).</t>
    </r>
  </si>
  <si>
    <t>Iron sulfate</t>
  </si>
  <si>
    <t>Sulfuric acid</t>
  </si>
  <si>
    <t>Processing steps</t>
  </si>
  <si>
    <t>Flotation (mixed) | Precipitation</t>
  </si>
  <si>
    <t>Leaching | Precipitation</t>
  </si>
  <si>
    <t>Leaching | Flotation | Precipitation</t>
  </si>
  <si>
    <t>Link</t>
  </si>
  <si>
    <t>Modelling Comments</t>
  </si>
  <si>
    <t>openAI response</t>
  </si>
  <si>
    <t>Electricity source</t>
  </si>
  <si>
    <t>Grid</t>
  </si>
  <si>
    <t>Gas</t>
  </si>
  <si>
    <t>Diesel</t>
  </si>
  <si>
    <t>Written By Version</t>
  </si>
  <si>
    <t>8.5.2</t>
  </si>
  <si>
    <t>Serialization Major Version</t>
  </si>
  <si>
    <t>Serialization Minor Version</t>
  </si>
  <si>
    <t>Browse Record</t>
  </si>
  <si>
    <t>Display Mode</t>
  </si>
  <si>
    <t>Sens Graph Type</t>
  </si>
  <si>
    <t>Cond Sens Settings</t>
  </si>
  <si>
    <t>Scenario Settings</t>
  </si>
  <si>
    <t>Selected Scenario</t>
  </si>
  <si>
    <t>Distribution Options</t>
  </si>
  <si>
    <t>Distribution GS</t>
  </si>
  <si>
    <t>Distribution Curves</t>
  </si>
  <si>
    <t>Sens Tornado Options</t>
  </si>
  <si>
    <t>Sens Tornado GS</t>
  </si>
  <si>
    <t>Sens Tornado Curves</t>
  </si>
  <si>
    <t>Scen Tornado Options</t>
  </si>
  <si>
    <t>Scen Tornado GS</t>
  </si>
  <si>
    <t>Scen Tornado Curves</t>
  </si>
  <si>
    <t>Sens Spider Option</t>
  </si>
  <si>
    <t>Sens Spider GS</t>
  </si>
  <si>
    <t>Sens Spider Curves</t>
  </si>
  <si>
    <t>GF1_rK0qDwEAEwBcAQwjACcAPACYAKwArQC7AMkANgFYAVIBKwD//wAAAAAAAAEEAAAAAAdHZW5lcmFsAAAAASFba2dfbWF0L2tnX29yZV0gLyBTb2RpdW0gc2lsaWNhdGUBNUNvbXBhcmlzb24gd2l0aCBSaXNrVHJpYW5nKDAuMDAwMTcxLDAuMDAwMTgsMC4wMDAxODkpAQEQAAIAAQpTdGF0aXN0aWNzAwEBAP8BAQEBAQABAQEABAAAAAEBAQEBAAEBAQAEAAAAAtAAAgIBAC4AIVtrZ19tYXQva2dfb3JlXSAvIFNvZGl1bSBzaWxpY2F0ZQAAAP8AAP8BAAACAAIAMgAlUmlza1RyaWFuZygwLjAwMDE3MSwwLjAwMDE4LDAuMDAwMTg5KQABAP8AAAABAAACAD4BSAEBAQMBmpmZmZmZqT8AAGZmZmZmZu4/AAAFAAEBAQABAQEA</t>
  </si>
  <si>
    <t>[kg_CO2/kg_ore]</t>
  </si>
  <si>
    <t>Retained (proprietary S&amp;P Global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</si>
</sst>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0000\)"/>
  </numFmts>
  <fonts count="10" x14ac:knownFonts="1">
    <font>
      <sz val="10"/>
      <name val="Arial"/>
    </font>
    <font>
      <b/>
      <sz val="14"/>
      <name val="Arial"/>
      <family val="2"/>
    </font>
    <font>
      <b/>
      <sz val="10"/>
      <name val="Arial"/>
      <family val="2"/>
    </font>
    <font>
      <u/>
      <sz val="10"/>
      <color theme="10"/>
      <name val="Arial"/>
      <family val="2"/>
    </font>
    <font>
      <sz val="10"/>
      <name val="Arial"/>
      <family val="2"/>
    </font>
    <font>
      <b/>
      <sz val="10"/>
      <name val="Arial"/>
      <family val="2"/>
    </font>
    <font>
      <sz val="9"/>
      <color indexed="81"/>
      <name val="Tahoma"/>
      <family val="2"/>
    </font>
    <font>
      <b/>
      <sz val="9"/>
      <color indexed="81"/>
      <name val="Tahoma"/>
      <family val="2"/>
    </font>
    <font>
      <i/>
      <sz val="10"/>
      <name val="Arial"/>
      <family val="2"/>
    </font>
    <font>
      <sz val="11"/>
      <color theme="1"/>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s>
  <borders count="15">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Id="0" applyNumberFormat="1" applyFont="1" applyFill="1" applyBorder="1" applyAlignment="1">
      <alignment horizontal="left" vertical="top"/>
    </xf>
    <xf numFmtId="0" fontId="3" fillId="0" borderId="0" applyNumberFormat="0" applyFill="0" applyBorder="0" applyAlignment="0" applyProtection="0"/>
  </cellStyleXfs>
  <cellXfs count="126">
    <xf numFmtId="0" fontId="0" fillId="0" borderId="0" xfId="0" applyAlignment="1"/>
    <xf numFmtId="0" fontId="2" fillId="0" borderId="0" xfId="0" applyNumberFormat="1" applyFont="1" applyAlignment="1">
      <alignment horizontal="left" vertical="top"/>
    </xf>
    <xf numFmtId="0" fontId="0" fillId="0" borderId="0" xfId="0" applyNumberFormat="1" applyFont="1" applyAlignment="1">
      <alignment horizontal="left" vertical="top"/>
    </xf>
    <xf numFmtId="164" fontId="0" fillId="0" borderId="0" xfId="0" applyNumberFormat="1" applyFont="1" applyAlignment="1">
      <alignment horizontal="right" vertical="top"/>
    </xf>
    <xf numFmtId="0" fontId="0" fillId="0" borderId="0" xfId="0" applyNumberFormat="1" applyAlignment="1">
      <alignment horizontal="left" vertical="top"/>
    </xf>
    <xf numFmtId="164" fontId="0" fillId="0" borderId="0" xfId="0" applyNumberFormat="1" applyAlignment="1">
      <alignment horizontal="right" vertical="top"/>
    </xf>
    <xf numFmtId="0" fontId="1" fillId="0" borderId="0" xfId="1" applyFont="1" applyAlignment="1"/>
    <xf numFmtId="0" fontId="1" fillId="0" borderId="0" xfId="1" applyFont="1" applyAlignment="1">
      <alignment horizontal="left"/>
    </xf>
    <xf numFmtId="0" fontId="0" fillId="0" borderId="0" xfId="0" applyNumberFormat="1" applyFont="1" applyAlignment="1">
      <alignment horizontal="right" vertical="top"/>
    </xf>
    <xf numFmtId="0" fontId="0" fillId="0" borderId="0" xfId="0" applyNumberFormat="1" applyAlignment="1">
      <alignment horizontal="right" vertical="top"/>
    </xf>
    <xf numFmtId="0" fontId="0" fillId="0" borderId="0" xfId="0" applyAlignment="1"/>
    <xf numFmtId="0" fontId="2" fillId="0" borderId="0" xfId="0" applyNumberFormat="1" applyFont="1" applyAlignment="1">
      <alignment vertical="top" wrapText="1"/>
    </xf>
    <xf numFmtId="0" fontId="0" fillId="0" borderId="0" xfId="0"/>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right" wrapText="1"/>
    </xf>
    <xf numFmtId="165" fontId="0" fillId="0" borderId="0" xfId="0" applyNumberFormat="1" applyFont="1" applyAlignment="1">
      <alignment horizontal="right" vertical="top"/>
    </xf>
    <xf numFmtId="165" fontId="0" fillId="0" borderId="0" xfId="0" applyNumberFormat="1" applyAlignment="1">
      <alignment horizontal="right" vertical="top"/>
    </xf>
    <xf numFmtId="0" fontId="5" fillId="0" borderId="0" xfId="0" applyFont="1" applyAlignment="1">
      <alignment vertical="top" wrapText="1"/>
    </xf>
    <xf numFmtId="0" fontId="5" fillId="0" borderId="1" xfId="0" applyFont="1" applyBorder="1" applyAlignment="1">
      <alignment vertical="top" wrapText="1"/>
    </xf>
    <xf numFmtId="0" fontId="5" fillId="0" borderId="0" xfId="0" applyFont="1" applyBorder="1" applyAlignment="1">
      <alignment vertical="top" wrapText="1"/>
    </xf>
    <xf numFmtId="0" fontId="3" fillId="0" borderId="0" xfId="2" applyNumberFormat="1" applyAlignment="1">
      <alignment horizontal="right" vertical="top"/>
    </xf>
    <xf numFmtId="0" fontId="5" fillId="0" borderId="1" xfId="0" applyFont="1" applyBorder="1" applyAlignment="1">
      <alignment horizontal="left" vertical="top" wrapText="1"/>
    </xf>
    <xf numFmtId="0" fontId="3" fillId="0" borderId="0" xfId="2" applyNumberFormat="1" applyAlignment="1">
      <alignment horizontal="left" vertical="top"/>
    </xf>
    <xf numFmtId="2" fontId="0" fillId="0" borderId="0" xfId="0" applyNumberFormat="1" applyFont="1" applyAlignment="1">
      <alignment horizontal="right" vertical="top"/>
    </xf>
    <xf numFmtId="2" fontId="0" fillId="0" borderId="0" xfId="0" applyNumberFormat="1" applyAlignment="1">
      <alignment horizontal="right" vertical="top"/>
    </xf>
    <xf numFmtId="0" fontId="4" fillId="0" borderId="0" xfId="0" applyNumberFormat="1" applyFont="1" applyAlignment="1">
      <alignment horizontal="right" vertical="top"/>
    </xf>
    <xf numFmtId="0" fontId="0" fillId="0" borderId="2" xfId="0" applyBorder="1"/>
    <xf numFmtId="0" fontId="0" fillId="0" borderId="5" xfId="0" applyBorder="1"/>
    <xf numFmtId="0" fontId="4" fillId="0" borderId="0" xfId="0" applyFont="1" applyAlignment="1"/>
    <xf numFmtId="0" fontId="4" fillId="0" borderId="0" xfId="0" applyNumberFormat="1" applyFont="1" applyAlignment="1">
      <alignment horizontal="left" vertical="top"/>
    </xf>
    <xf numFmtId="1" fontId="0" fillId="0" borderId="0" xfId="0" applyNumberFormat="1" applyFont="1" applyAlignment="1">
      <alignment horizontal="right" vertical="top"/>
    </xf>
    <xf numFmtId="1" fontId="0" fillId="0" borderId="0" xfId="0" applyNumberFormat="1" applyAlignment="1"/>
    <xf numFmtId="0" fontId="0" fillId="0" borderId="0" xfId="0" applyAlignment="1"/>
    <xf numFmtId="0" fontId="5" fillId="0" borderId="0" xfId="0" applyFont="1" applyAlignment="1">
      <alignment horizontal="left" vertical="top" wrapText="1"/>
    </xf>
    <xf numFmtId="0" fontId="0" fillId="0" borderId="0" xfId="0" applyNumberFormat="1" applyFont="1" applyFill="1" applyAlignment="1">
      <alignment horizontal="right" vertical="top"/>
    </xf>
    <xf numFmtId="0" fontId="0" fillId="0" borderId="0" xfId="0" applyAlignment="1"/>
    <xf numFmtId="0" fontId="2" fillId="0" borderId="0" xfId="0" applyFont="1" applyAlignment="1"/>
    <xf numFmtId="0" fontId="0" fillId="2" borderId="8" xfId="0" applyFill="1" applyBorder="1" applyAlignment="1">
      <alignment wrapText="1"/>
    </xf>
    <xf numFmtId="0" fontId="0" fillId="2" borderId="9" xfId="0" applyFill="1" applyBorder="1"/>
    <xf numFmtId="0" fontId="0" fillId="0" borderId="8" xfId="0" applyBorder="1" applyAlignment="1">
      <alignment vertical="center"/>
    </xf>
    <xf numFmtId="0" fontId="0" fillId="0" borderId="9" xfId="0" applyBorder="1" applyAlignment="1">
      <alignment vertical="center"/>
    </xf>
    <xf numFmtId="0" fontId="0" fillId="0" borderId="3" xfId="0" applyBorder="1"/>
    <xf numFmtId="0" fontId="0" fillId="0" borderId="11" xfId="0" applyBorder="1"/>
    <xf numFmtId="0" fontId="0" fillId="0" borderId="4" xfId="0" applyBorder="1"/>
    <xf numFmtId="0" fontId="0" fillId="0" borderId="6" xfId="0" applyBorder="1"/>
    <xf numFmtId="0" fontId="0" fillId="0" borderId="7" xfId="0" applyBorder="1"/>
    <xf numFmtId="0" fontId="0" fillId="0" borderId="12" xfId="0" applyBorder="1" applyAlignment="1">
      <alignment wrapText="1"/>
    </xf>
    <xf numFmtId="0" fontId="0" fillId="0" borderId="13" xfId="0" applyBorder="1"/>
    <xf numFmtId="0" fontId="0" fillId="0" borderId="12" xfId="0" applyBorder="1"/>
    <xf numFmtId="0" fontId="0" fillId="2" borderId="14" xfId="0" applyFill="1" applyBorder="1"/>
    <xf numFmtId="0" fontId="0" fillId="2" borderId="11" xfId="0" applyFill="1" applyBorder="1"/>
    <xf numFmtId="0" fontId="0" fillId="0" borderId="0" xfId="0" applyAlignment="1"/>
    <xf numFmtId="0" fontId="2" fillId="0" borderId="0" xfId="0" applyFont="1" applyAlignment="1">
      <alignment vertical="top" wrapText="1"/>
    </xf>
    <xf numFmtId="0" fontId="0" fillId="0" borderId="2" xfId="0" applyNumberFormat="1" applyFont="1" applyBorder="1" applyAlignment="1">
      <alignment horizontal="left" vertical="top"/>
    </xf>
    <xf numFmtId="0" fontId="4" fillId="0" borderId="1" xfId="0" applyFont="1" applyBorder="1" applyAlignment="1"/>
    <xf numFmtId="0" fontId="2" fillId="0" borderId="4" xfId="0" applyFont="1" applyBorder="1" applyAlignment="1"/>
    <xf numFmtId="0" fontId="4" fillId="0" borderId="0" xfId="0" applyFont="1" applyBorder="1" applyAlignment="1"/>
    <xf numFmtId="0" fontId="2" fillId="0" borderId="6" xfId="0" applyFont="1" applyBorder="1" applyAlignment="1"/>
    <xf numFmtId="0" fontId="4" fillId="0" borderId="10" xfId="0" applyFont="1" applyBorder="1" applyAlignment="1"/>
    <xf numFmtId="0" fontId="0" fillId="2" borderId="5" xfId="0" applyFill="1" applyBorder="1" applyAlignment="1"/>
    <xf numFmtId="0" fontId="4" fillId="2" borderId="5" xfId="0" applyFont="1" applyFill="1" applyBorder="1" applyAlignment="1"/>
    <xf numFmtId="0" fontId="4" fillId="2" borderId="7" xfId="0" applyFont="1" applyFill="1" applyBorder="1" applyAlignment="1"/>
    <xf numFmtId="0" fontId="0" fillId="2" borderId="3" xfId="0" applyFill="1" applyBorder="1" applyAlignment="1">
      <alignment wrapText="1"/>
    </xf>
    <xf numFmtId="0" fontId="0" fillId="0" borderId="0" xfId="0" applyAlignment="1"/>
    <xf numFmtId="1" fontId="0" fillId="0" borderId="0" xfId="0" applyNumberFormat="1"/>
    <xf numFmtId="0" fontId="0" fillId="0" borderId="0" xfId="0" applyAlignment="1"/>
    <xf numFmtId="0" fontId="0" fillId="0" borderId="0" xfId="0" applyAlignment="1"/>
    <xf numFmtId="0" fontId="0" fillId="0" borderId="0" xfId="0" applyAlignment="1"/>
    <xf numFmtId="0" fontId="0" fillId="0" borderId="0" xfId="0" applyAlignment="1"/>
    <xf numFmtId="0" fontId="9" fillId="3" borderId="0" xfId="0" applyFont="1" applyFill="1"/>
    <xf numFmtId="0" fontId="0" fillId="0" borderId="0" xfId="0" applyFill="1" applyBorder="1" applyAlignment="1"/>
    <xf numFmtId="0" fontId="0" fillId="0" borderId="0" xfId="0" applyFill="1" applyBorder="1" applyAlignment="1">
      <alignment horizontal="left"/>
    </xf>
    <xf numFmtId="0" fontId="5" fillId="0" borderId="0" xfId="0" applyFont="1" applyFill="1" applyBorder="1" applyAlignment="1">
      <alignment vertical="top" wrapText="1"/>
    </xf>
    <xf numFmtId="0" fontId="5" fillId="0" borderId="0" xfId="0" applyFont="1" applyFill="1" applyBorder="1" applyAlignment="1">
      <alignment horizontal="left" vertical="top" wrapText="1"/>
    </xf>
    <xf numFmtId="0" fontId="0" fillId="0" borderId="0" xfId="0" applyFill="1" applyBorder="1"/>
    <xf numFmtId="0" fontId="4" fillId="0" borderId="0" xfId="0" applyFont="1" applyFill="1" applyBorder="1"/>
    <xf numFmtId="0" fontId="0" fillId="0" borderId="0" xfId="0" applyNumberFormat="1" applyFont="1" applyFill="1" applyBorder="1" applyAlignment="1">
      <alignment horizontal="left" vertical="top"/>
    </xf>
    <xf numFmtId="164" fontId="0" fillId="0" borderId="0" xfId="0" applyNumberFormat="1" applyFont="1" applyFill="1" applyBorder="1" applyAlignment="1">
      <alignment horizontal="right" vertical="top"/>
    </xf>
    <xf numFmtId="165" fontId="0" fillId="0" borderId="0" xfId="0" applyNumberFormat="1" applyFont="1" applyFill="1" applyBorder="1" applyAlignment="1">
      <alignment horizontal="right" vertical="top"/>
    </xf>
    <xf numFmtId="2" fontId="0" fillId="0" borderId="0" xfId="0" applyNumberFormat="1" applyFont="1" applyFill="1" applyBorder="1" applyAlignment="1">
      <alignment horizontal="right" vertical="top"/>
    </xf>
    <xf numFmtId="0" fontId="0" fillId="0" borderId="0" xfId="0" applyNumberFormat="1" applyFont="1" applyFill="1" applyBorder="1" applyAlignment="1">
      <alignment horizontal="right" vertical="top"/>
    </xf>
    <xf numFmtId="0" fontId="3" fillId="0" borderId="0" xfId="2" applyNumberFormat="1" applyFill="1" applyBorder="1" applyAlignment="1">
      <alignment horizontal="right" vertical="top"/>
    </xf>
    <xf numFmtId="0" fontId="3" fillId="0" borderId="0" xfId="2" applyNumberFormat="1" applyFill="1" applyBorder="1" applyAlignment="1">
      <alignment horizontal="left" vertical="top"/>
    </xf>
    <xf numFmtId="1" fontId="0" fillId="0" borderId="0" xfId="0" applyNumberFormat="1" applyFont="1" applyFill="1" applyBorder="1" applyAlignment="1">
      <alignment horizontal="right" vertical="top"/>
    </xf>
    <xf numFmtId="1" fontId="0" fillId="0" borderId="0" xfId="0" applyNumberFormat="1" applyFill="1" applyBorder="1" applyAlignment="1"/>
    <xf numFmtId="0" fontId="4" fillId="0" borderId="0" xfId="0" applyNumberFormat="1" applyFont="1" applyFill="1" applyBorder="1" applyAlignment="1">
      <alignment horizontal="left" vertical="top"/>
    </xf>
    <xf numFmtId="0" fontId="4" fillId="0" borderId="0" xfId="0" applyFont="1" applyFill="1" applyBorder="1" applyAlignment="1"/>
    <xf numFmtId="2" fontId="0" fillId="0" borderId="0" xfId="0" applyNumberFormat="1" applyFill="1" applyBorder="1" applyAlignment="1"/>
    <xf numFmtId="0" fontId="4" fillId="0" borderId="0" xfId="0" applyFont="1" applyFill="1" applyBorder="1" applyAlignment="1">
      <alignment vertical="top" wrapText="1"/>
    </xf>
    <xf numFmtId="2" fontId="4" fillId="0" borderId="0" xfId="0" applyNumberFormat="1" applyFont="1" applyFill="1" applyBorder="1" applyAlignment="1">
      <alignment vertical="top" wrapText="1"/>
    </xf>
    <xf numFmtId="0" fontId="4" fillId="0" borderId="0" xfId="0" applyFont="1" applyFill="1" applyBorder="1" applyAlignment="1">
      <alignment wrapText="1"/>
    </xf>
    <xf numFmtId="0" fontId="2" fillId="0" borderId="0" xfId="0" applyFont="1" applyFill="1" applyBorder="1" applyAlignment="1">
      <alignment wrapText="1"/>
    </xf>
    <xf numFmtId="0" fontId="5" fillId="0" borderId="0" xfId="0" applyFont="1" applyFill="1" applyBorder="1"/>
    <xf numFmtId="0" fontId="0" fillId="0" borderId="0" xfId="0" applyFill="1" applyBorder="1" applyAlignment="1">
      <alignment wrapText="1"/>
    </xf>
    <xf numFmtId="0" fontId="0" fillId="4" borderId="0" xfId="0" applyFill="1" applyAlignment="1"/>
    <xf numFmtId="0" fontId="2" fillId="0" borderId="0" xfId="0" applyNumberFormat="1" applyFont="1" applyBorder="1" applyAlignment="1">
      <alignment vertical="top" wrapText="1"/>
    </xf>
    <xf numFmtId="0" fontId="0" fillId="0" borderId="0" xfId="0" applyFill="1" applyBorder="1" applyAlignment="1">
      <alignment horizontal="center" vertical="center"/>
    </xf>
    <xf numFmtId="0" fontId="4" fillId="0" borderId="3" xfId="0" applyFont="1"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4"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0" borderId="2"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vertical="center"/>
    </xf>
    <xf numFmtId="0" fontId="4" fillId="0" borderId="10" xfId="0" applyFont="1" applyBorder="1" applyAlignment="1">
      <alignment horizontal="center"/>
    </xf>
    <xf numFmtId="0" fontId="0" fillId="0" borderId="10" xfId="0" applyFont="1" applyBorder="1" applyAlignment="1">
      <alignment horizontal="center"/>
    </xf>
    <xf numFmtId="0" fontId="4" fillId="0" borderId="1" xfId="0" applyFont="1" applyBorder="1" applyAlignment="1">
      <alignment horizontal="center" vertical="center"/>
    </xf>
    <xf numFmtId="0" fontId="0" fillId="0" borderId="10" xfId="0" applyBorder="1" applyAlignment="1">
      <alignment horizontal="center"/>
    </xf>
    <xf numFmtId="0" fontId="2" fillId="0" borderId="0" xfId="0" applyNumberFormat="1" applyFont="1" applyAlignment="1">
      <alignment horizontal="left" vertical="top"/>
    </xf>
    <xf numFmtId="0" fontId="0" fillId="0" borderId="0" xfId="0" applyAlignment="1">
      <alignment horizontal="center"/>
    </xf>
    <xf numFmtId="0" fontId="0" fillId="0" borderId="0" xfId="0" applyAlignment="1"/>
    <xf numFmtId="0" fontId="2" fillId="0" borderId="0" xfId="0" applyNumberFormat="1" applyFont="1" applyAlignment="1">
      <alignment horizontal="left" vertical="top" wrapText="1"/>
    </xf>
    <xf numFmtId="0" fontId="0" fillId="5" borderId="4" xfId="0" applyFill="1" applyBorder="1" applyAlignment="1"/>
    <xf numFmtId="0" fontId="4" fillId="5" borderId="5" xfId="0" applyFont="1" applyFill="1" applyBorder="1" applyAlignment="1"/>
    <xf numFmtId="0" fontId="0" fillId="5" borderId="5" xfId="0" applyFill="1" applyBorder="1" applyAlignment="1"/>
    <xf numFmtId="0" fontId="0" fillId="5" borderId="6" xfId="0" applyFill="1" applyBorder="1" applyAlignment="1"/>
    <xf numFmtId="0" fontId="0" fillId="5" borderId="7" xfId="0" applyFill="1" applyBorder="1" applyAlignment="1"/>
    <xf numFmtId="0" fontId="2" fillId="5" borderId="2" xfId="0" applyFont="1" applyFill="1" applyBorder="1" applyAlignment="1">
      <alignment horizontal="center"/>
    </xf>
    <xf numFmtId="0" fontId="2" fillId="5" borderId="3" xfId="0" applyFont="1" applyFill="1" applyBorder="1" applyAlignment="1">
      <alignment horizontal="center"/>
    </xf>
  </cellXfs>
  <cellStyles count="2">
    <cellStyle name="Hyperlink" xfId="2" builtinId="8"/>
    <cellStyle name="Normal" xfId="0" builtinId="0"/>
  </cellStyles>
  <dxfs count="8">
    <dxf>
      <font>
        <color rgb="FFFFFFFF"/>
      </font>
      <fill>
        <patternFill>
          <bgColor rgb="FF008000"/>
        </patternFill>
      </fill>
    </dxf>
    <dxf>
      <font>
        <color rgb="FF000000"/>
      </font>
      <fill>
        <patternFill>
          <bgColor rgb="FFC6D9F0"/>
        </patternFill>
      </fill>
    </dxf>
    <dxf>
      <font>
        <color rgb="FFFFFFFF"/>
      </font>
      <fill>
        <patternFill>
          <bgColor rgb="FFDC143C"/>
        </patternFill>
      </fill>
    </dxf>
    <dxf>
      <font>
        <color rgb="FFFFFFFF"/>
      </font>
      <fill>
        <patternFill>
          <bgColor rgb="FF008000"/>
        </patternFill>
      </fill>
    </dxf>
    <dxf>
      <font>
        <color rgb="FF000000"/>
      </font>
      <fill>
        <patternFill>
          <bgColor rgb="FFC6D9F0"/>
        </patternFill>
      </fill>
    </dxf>
    <dxf>
      <font>
        <color rgb="FFFFFFFF"/>
      </font>
      <fill>
        <patternFill>
          <bgColor rgb="FFDC143C"/>
        </patternFill>
      </fill>
    </dxf>
    <dxf>
      <fill>
        <patternFill>
          <bgColor rgb="FFFF0000"/>
        </patternFill>
      </fill>
    </dxf>
    <dxf>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E0E0E0"/>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30480</xdr:rowOff>
    </xdr:from>
    <xdr:to>
      <xdr:col>0</xdr:col>
      <xdr:colOff>1676400</xdr:colOff>
      <xdr:row>0</xdr:row>
      <xdr:rowOff>449580</xdr:rowOff>
    </xdr:to>
    <xdr:pic>
      <xdr:nvPicPr>
        <xdr:cNvPr id="2" name="Picture 2">
          <a:extLst>
            <a:ext uri="{FF2B5EF4-FFF2-40B4-BE49-F238E27FC236}">
              <a16:creationId xmlns:a16="http://schemas.microsoft.com/office/drawing/2014/main" id="{AB5379E0-F591-4A32-9733-B9BA07E8A6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30480"/>
          <a:ext cx="15621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30480</xdr:rowOff>
    </xdr:from>
    <xdr:to>
      <xdr:col>0</xdr:col>
      <xdr:colOff>1676400</xdr:colOff>
      <xdr:row>0</xdr:row>
      <xdr:rowOff>449580</xdr:rowOff>
    </xdr:to>
    <xdr:pic>
      <xdr:nvPicPr>
        <xdr:cNvPr id="2050" name="Picture 2">
          <a:extLst>
            <a:ext uri="{FF2B5EF4-FFF2-40B4-BE49-F238E27FC236}">
              <a16:creationId xmlns:a16="http://schemas.microsoft.com/office/drawing/2014/main" id="{A935592B-3797-42DF-83AD-E81F386A6D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30480"/>
          <a:ext cx="15621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ickel_properties_SP_CI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P_CIQ_Lookup_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ckel - Con - Py Import"/>
      <sheetName val="Nickel - Lat-Lim - Py Import"/>
      <sheetName val="Nickel - Lat-Sap - Py Import"/>
      <sheetName val="RiskSerializationData8"/>
      <sheetName val="Nickel - revised"/>
      <sheetName val="Nickel - Reagents emissions"/>
      <sheetName val="orig - Prod. Costs Ni Prod (MC)"/>
      <sheetName val="orig - Prod. Costs Ni Prod"/>
      <sheetName val="Nickel - SP CIQ Screener"/>
      <sheetName val="Nickel Model Comments"/>
    </sheetNames>
    <sheetDataSet>
      <sheetData sheetId="0"/>
      <sheetData sheetId="1"/>
      <sheetData sheetId="2"/>
      <sheetData sheetId="3"/>
      <sheetData sheetId="4"/>
      <sheetData sheetId="5">
        <row r="49">
          <cell r="G49" t="e">
            <v>#NAME?</v>
          </cell>
        </row>
      </sheetData>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kSerializationData8"/>
      <sheetName val="Bloomberg (MC)"/>
      <sheetName val="Lookup Table Bloomberg"/>
      <sheetName val="Natural Gas Prices 2022 (MC)"/>
      <sheetName val="Emission factors (MC)"/>
      <sheetName val="Lookup Table Emission factors"/>
      <sheetName val="_@RISKFitInformation"/>
      <sheetName val="Reagents (MC)"/>
      <sheetName val="Lookup Table Reagents"/>
    </sheetNames>
    <sheetDataSet>
      <sheetData sheetId="0"/>
      <sheetData sheetId="1"/>
      <sheetData sheetId="2"/>
      <sheetData sheetId="3"/>
      <sheetData sheetId="4"/>
      <sheetData sheetId="5"/>
      <sheetData sheetId="6"/>
      <sheetData sheetId="7">
        <row r="2">
          <cell r="A2" t="str">
            <v>Calcium oxide</v>
          </cell>
          <cell r="B2" t="str">
            <v>Quicklime</v>
          </cell>
          <cell r="D2" t="str">
            <v>CaO</v>
          </cell>
          <cell r="E2" t="e">
            <v>#NAME?</v>
          </cell>
          <cell r="F2" t="str">
            <v>BNEF LiCC 1.0.4</v>
          </cell>
          <cell r="G2" t="e">
            <v>#NAME?</v>
          </cell>
          <cell r="H2" t="str">
            <v>market for quicklime, milled, packed: "RoW",</v>
          </cell>
        </row>
        <row r="3">
          <cell r="A3" t="str">
            <v>Sodium hydroxide</v>
          </cell>
          <cell r="B3" t="str">
            <v>Caustic soda</v>
          </cell>
          <cell r="D3" t="str">
            <v>NaOH</v>
          </cell>
          <cell r="E3" t="e">
            <v>#NAME?</v>
          </cell>
          <cell r="F3" t="str">
            <v>BNEF LiCC 1.0.4</v>
          </cell>
          <cell r="G3" t="e">
            <v>#NAME?</v>
          </cell>
          <cell r="H3" t="str">
            <v>market for neutralising agent, sodium hydroxide-equivalent: "GLO",</v>
          </cell>
        </row>
        <row r="4">
          <cell r="A4" t="str">
            <v>Sodium carbonate</v>
          </cell>
          <cell r="B4" t="str">
            <v>Soda ash</v>
          </cell>
          <cell r="D4" t="str">
            <v>Na2CO3</v>
          </cell>
          <cell r="E4" t="e">
            <v>#NAME?</v>
          </cell>
          <cell r="F4" t="str">
            <v>BNEF LiCC 1.0.4</v>
          </cell>
          <cell r="G4" t="e">
            <v>#NAME?</v>
          </cell>
          <cell r="H4" t="str">
            <v>market for soda ash, light: "GLO",</v>
          </cell>
        </row>
        <row r="5">
          <cell r="A5" t="str">
            <v>Organic solvent</v>
          </cell>
          <cell r="C5" t="str">
            <v>Proxied as Kerosene</v>
          </cell>
          <cell r="D5" t="str">
            <v>C12H26−C15H32</v>
          </cell>
          <cell r="E5" t="e">
            <v>#NAME?</v>
          </cell>
          <cell r="F5" t="str">
            <v>Average Diesel price 2022 (see Lookup Table Bloomberg)</v>
          </cell>
          <cell r="G5" t="e">
            <v>#NAME?</v>
          </cell>
          <cell r="H5" t="str">
            <v>market for kerosene: "RoW",</v>
          </cell>
        </row>
        <row r="6">
          <cell r="A6" t="str">
            <v>Hydrochloric acid</v>
          </cell>
          <cell r="D6" t="str">
            <v>HCl</v>
          </cell>
          <cell r="E6" t="e">
            <v>#NAME?</v>
          </cell>
          <cell r="F6" t="str">
            <v>https://businessanalytiq.com/procurementanalytics/index/hydrochloric-acid-price-index/ eyeballed average in 2022
+-10% error assumed</v>
          </cell>
          <cell r="G6" t="e">
            <v>#NAME?</v>
          </cell>
          <cell r="H6" t="str">
            <v>market for hydrochloric acid, without water, in 30% solution state: "RoW",</v>
          </cell>
        </row>
        <row r="7">
          <cell r="A7" t="str">
            <v>Sulfuric acid</v>
          </cell>
          <cell r="D7" t="str">
            <v>H2SO4</v>
          </cell>
          <cell r="E7" t="e">
            <v>#NAME?</v>
          </cell>
          <cell r="F7" t="str">
            <v>BNEF LiCC 1.0.4</v>
          </cell>
          <cell r="G7" t="e">
            <v>#NAME?</v>
          </cell>
          <cell r="H7" t="str">
            <v>sulfuric acid production: "RoW",</v>
          </cell>
        </row>
        <row r="8">
          <cell r="A8" t="str">
            <v>Oleic acid</v>
          </cell>
          <cell r="B8" t="str">
            <v>market for fatty acid</v>
          </cell>
          <cell r="E8" t="e">
            <v>#NAME?</v>
          </cell>
          <cell r="F8" t="str">
            <v>own calculation (below)</v>
          </cell>
          <cell r="G8" t="e">
            <v>#NAME?</v>
          </cell>
          <cell r="H8" t="str">
            <v>market for fatty acid: "GLO",</v>
          </cell>
        </row>
        <row r="9">
          <cell r="A9" t="str">
            <v>Xanthate</v>
          </cell>
          <cell r="C9" t="str">
            <v>Proxied as Sodium Ethyl Xanthate (SEX)</v>
          </cell>
          <cell r="E9" t="e">
            <v>#NAME?</v>
          </cell>
          <cell r="F9" t="str">
            <v>see right</v>
          </cell>
          <cell r="G9" t="e">
            <v>#NAME?</v>
          </cell>
          <cell r="H9" t="str">
            <v>market for sodium ethyl xanthate: "GLO",</v>
          </cell>
        </row>
        <row r="10">
          <cell r="A10" t="str">
            <v>Copper sulfate</v>
          </cell>
          <cell r="B10" t="str">
            <v>Copper sulphate</v>
          </cell>
          <cell r="D10" t="str">
            <v>CuSO4</v>
          </cell>
          <cell r="E10" t="e">
            <v>#NAME?</v>
          </cell>
          <cell r="F10" t="str">
            <v>see right</v>
          </cell>
          <cell r="G10" t="e">
            <v>#NAME?</v>
          </cell>
          <cell r="H10" t="str">
            <v>market for copper sulfate: "GLO",</v>
          </cell>
        </row>
        <row r="11">
          <cell r="A11" t="str">
            <v>Sodium silicate</v>
          </cell>
          <cell r="D11" t="str">
            <v>Na2O3Si</v>
          </cell>
          <cell r="E11" t="e">
            <v>#NAME?</v>
          </cell>
          <cell r="F11" t="str">
            <v>see right</v>
          </cell>
          <cell r="G11" t="e">
            <v>#NAME?</v>
          </cell>
          <cell r="H11" t="str">
            <v>market for sodium silicate, solid: "RoW",</v>
          </cell>
        </row>
        <row r="12">
          <cell r="A12" t="str">
            <v>Ammonium sulfate</v>
          </cell>
          <cell r="D12" t="str">
            <v>(NH4)2SO4</v>
          </cell>
          <cell r="E12" t="e">
            <v>#NAME?</v>
          </cell>
          <cell r="F12" t="str">
            <v>see right</v>
          </cell>
          <cell r="G12" t="e">
            <v>#NAME?</v>
          </cell>
          <cell r="H12" t="str">
            <v>market for ammonium sulfate: "RoW",</v>
          </cell>
        </row>
        <row r="13">
          <cell r="A13" t="str">
            <v>Citric acid</v>
          </cell>
          <cell r="D13" t="str">
            <v>HOC(CO2H)(CH2CO2H)2</v>
          </cell>
          <cell r="E13" t="e">
            <v>#NAME?</v>
          </cell>
          <cell r="F13" t="str">
            <v>see right</v>
          </cell>
          <cell r="G13" t="e">
            <v>#NAME?</v>
          </cell>
          <cell r="H13" t="str">
            <v>market for citric acid: "GLO",</v>
          </cell>
        </row>
        <row r="14">
          <cell r="A14" t="str">
            <v>Sodium sulfide</v>
          </cell>
          <cell r="D14" t="str">
            <v>Na2S</v>
          </cell>
          <cell r="E14" t="e">
            <v>#NAME?</v>
          </cell>
          <cell r="F14" t="str">
            <v>see right</v>
          </cell>
          <cell r="G14" t="e">
            <v>#NAME?</v>
          </cell>
          <cell r="H14" t="str">
            <v>market for sodium sulfide: "GLO",</v>
          </cell>
        </row>
        <row r="15">
          <cell r="A15" t="str">
            <v>Iron sulfate</v>
          </cell>
          <cell r="B15" t="str">
            <v>Ferrous sulfate</v>
          </cell>
          <cell r="D15" t="str">
            <v>FeSO4</v>
          </cell>
          <cell r="E15" t="e">
            <v>#NAME?</v>
          </cell>
          <cell r="F15" t="str">
            <v>https://www.echemi.com/productsInformation/pd20160426175641879-ferrous-sulfate-heptahydrate.html
+-10% error assumed</v>
          </cell>
          <cell r="G15" t="e">
            <v>#NAME?</v>
          </cell>
          <cell r="H15" t="str">
            <v>market for iron sulfate: "RoW"</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BCBED-866C-41E0-8CEB-27CCEBF1FA98}">
  <dimension ref="A1:CF11"/>
  <sheetViews>
    <sheetView tabSelected="1" workbookViewId="0"/>
  </sheetViews>
  <sheetFormatPr defaultColWidth="8.7265625" defaultRowHeight="12.5" x14ac:dyDescent="0.25"/>
  <cols>
    <col min="1" max="16384" width="8.7265625" style="52"/>
  </cols>
  <sheetData>
    <row r="1" spans="1:84" ht="14" x14ac:dyDescent="0.3">
      <c r="A1" s="70" t="s">
        <v>158</v>
      </c>
      <c r="B1" s="12"/>
    </row>
    <row r="2" spans="1:84" x14ac:dyDescent="0.25">
      <c r="A2" s="13"/>
      <c r="B2" s="12"/>
    </row>
    <row r="3" spans="1:84" x14ac:dyDescent="0.25">
      <c r="A3" s="13"/>
      <c r="B3" s="12"/>
    </row>
    <row r="4" spans="1:84" x14ac:dyDescent="0.25">
      <c r="A4" s="12"/>
      <c r="B4" s="12"/>
    </row>
    <row r="5" spans="1:84" x14ac:dyDescent="0.25">
      <c r="A5" s="13"/>
      <c r="B5" s="12"/>
    </row>
    <row r="6" spans="1:84" x14ac:dyDescent="0.25">
      <c r="A6" s="13"/>
      <c r="B6" s="65"/>
    </row>
    <row r="8" spans="1:84" x14ac:dyDescent="0.25">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row>
    <row r="11" spans="1:84" x14ac:dyDescent="0.25">
      <c r="BW11" s="6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731F7-5D70-4BE9-A730-C3B6401E2749}">
  <dimension ref="A1:X6"/>
  <sheetViews>
    <sheetView workbookViewId="0"/>
  </sheetViews>
  <sheetFormatPr defaultColWidth="25.6328125" defaultRowHeight="12.5" x14ac:dyDescent="0.25"/>
  <sheetData>
    <row r="1" spans="1:24" x14ac:dyDescent="0.25">
      <c r="A1" t="s">
        <v>134</v>
      </c>
      <c r="B1" t="s">
        <v>135</v>
      </c>
    </row>
    <row r="2" spans="1:24" x14ac:dyDescent="0.25">
      <c r="A2" t="s">
        <v>136</v>
      </c>
      <c r="B2">
        <v>4</v>
      </c>
    </row>
    <row r="3" spans="1:24" x14ac:dyDescent="0.25">
      <c r="A3" t="s">
        <v>137</v>
      </c>
      <c r="B3">
        <v>0</v>
      </c>
    </row>
    <row r="5" spans="1:24" x14ac:dyDescent="0.25">
      <c r="A5" t="s">
        <v>138</v>
      </c>
      <c r="B5" t="s">
        <v>139</v>
      </c>
      <c r="C5" t="s">
        <v>140</v>
      </c>
      <c r="D5" t="s">
        <v>141</v>
      </c>
      <c r="E5" t="s">
        <v>142</v>
      </c>
      <c r="F5" t="s">
        <v>143</v>
      </c>
      <c r="J5" t="s">
        <v>144</v>
      </c>
      <c r="K5" t="s">
        <v>145</v>
      </c>
      <c r="L5" t="s">
        <v>146</v>
      </c>
      <c r="N5" t="s">
        <v>147</v>
      </c>
      <c r="O5" t="s">
        <v>148</v>
      </c>
      <c r="P5" t="s">
        <v>149</v>
      </c>
      <c r="R5" t="s">
        <v>150</v>
      </c>
      <c r="S5" t="s">
        <v>151</v>
      </c>
      <c r="T5" t="s">
        <v>152</v>
      </c>
      <c r="V5" t="s">
        <v>153</v>
      </c>
      <c r="W5" t="s">
        <v>154</v>
      </c>
      <c r="X5" t="s">
        <v>155</v>
      </c>
    </row>
    <row r="6" spans="1:24" x14ac:dyDescent="0.25">
      <c r="A6" t="e">
        <f ca="1">ModelRef('Cobalt - Reagents emissions'!$E$45,2,0,0)</f>
        <v>#NAME?</v>
      </c>
      <c r="B6">
        <v>0</v>
      </c>
      <c r="C6">
        <v>3</v>
      </c>
      <c r="F6">
        <v>0</v>
      </c>
      <c r="J6" t="b">
        <v>1</v>
      </c>
      <c r="K6" t="s">
        <v>156</v>
      </c>
      <c r="L6" t="e">
        <f ca="1">ModelRef('Cobalt - Reagents emissions'!$E$45,2,0,0)+ModelRef('Cobalt - Reagents emissions'!$E$45,3,0,-1)</f>
        <v>#NAME?</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A72A9-2A08-42ED-A093-8F298D9B3404}">
  <sheetPr>
    <outlinePr summaryBelow="0" summaryRight="0"/>
    <pageSetUpPr autoPageBreaks="0"/>
  </sheetPr>
  <dimension ref="A1:CF74"/>
  <sheetViews>
    <sheetView zoomScale="91" zoomScaleNormal="85" workbookViewId="0"/>
  </sheetViews>
  <sheetFormatPr defaultColWidth="8.7265625" defaultRowHeight="12.5" outlineLevelCol="1" x14ac:dyDescent="0.25"/>
  <cols>
    <col min="1" max="1" width="23.26953125" style="71" customWidth="1"/>
    <col min="2" max="2" width="17.54296875" style="71" customWidth="1"/>
    <col min="3" max="4" width="21.1796875" style="71" customWidth="1"/>
    <col min="5" max="5" width="23.26953125" style="71" customWidth="1"/>
    <col min="6" max="6" width="20.453125" style="71" customWidth="1"/>
    <col min="7" max="8" width="17.453125" style="71" customWidth="1"/>
    <col min="9" max="9" width="20.453125" style="71" customWidth="1"/>
    <col min="10" max="11" width="17.453125" style="71" customWidth="1"/>
    <col min="12" max="12" width="15.26953125" style="71" customWidth="1"/>
    <col min="13" max="14" width="22.26953125" style="71" customWidth="1"/>
    <col min="15" max="15" width="39.1796875" style="71" bestFit="1" customWidth="1"/>
    <col min="16" max="16" width="22.26953125" style="71" customWidth="1"/>
    <col min="17" max="17" width="51.26953125" style="71" customWidth="1"/>
    <col min="18" max="18" width="27.453125" style="72" customWidth="1"/>
    <col min="19" max="19" width="27.453125" style="71" customWidth="1"/>
    <col min="20" max="20" width="40.7265625" style="71" customWidth="1"/>
    <col min="21" max="24" width="21.1796875" style="71" customWidth="1"/>
    <col min="25" max="25" width="25.54296875" style="71" customWidth="1"/>
    <col min="26" max="26" width="15.54296875" style="71" bestFit="1" customWidth="1"/>
    <col min="27" max="27" width="83.1796875" style="10" hidden="1" customWidth="1"/>
    <col min="28" max="28" width="15.7265625" style="71" customWidth="1"/>
    <col min="29" max="33" width="22.26953125" style="71" customWidth="1"/>
    <col min="34" max="34" width="13.36328125" style="71" customWidth="1"/>
    <col min="35" max="37" width="22.26953125" style="71" customWidth="1"/>
    <col min="38" max="38" width="12" style="71" customWidth="1"/>
    <col min="39" max="40" width="22.26953125" style="71" customWidth="1"/>
    <col min="41" max="41" width="13.08984375" style="71" customWidth="1"/>
    <col min="42" max="44" width="22.26953125" style="71" customWidth="1"/>
    <col min="45" max="45" width="12.26953125" style="71" customWidth="1"/>
    <col min="46" max="47" width="22.26953125" style="71" customWidth="1"/>
    <col min="48" max="48" width="15.90625" style="71" customWidth="1"/>
    <col min="49" max="50" width="19.26953125" style="71" customWidth="1"/>
    <col min="51" max="51" width="17.453125" style="71" customWidth="1"/>
    <col min="52" max="53" width="21.26953125" style="71" customWidth="1"/>
    <col min="54" max="57" width="19.26953125" style="71" customWidth="1"/>
    <col min="58" max="59" width="21.26953125" style="71" customWidth="1"/>
    <col min="60" max="60" width="19.26953125" style="71" customWidth="1"/>
    <col min="61" max="62" width="21.26953125" style="71" customWidth="1"/>
    <col min="63" max="63" width="19.26953125" style="71" customWidth="1"/>
    <col min="64" max="64" width="21.26953125" style="71" customWidth="1" collapsed="1"/>
    <col min="65" max="65" width="17.453125" style="71" hidden="1" customWidth="1" outlineLevel="1"/>
    <col min="66" max="66" width="21.26953125" style="71" hidden="1" customWidth="1" outlineLevel="1"/>
    <col min="67" max="67" width="17.54296875" style="71" hidden="1" customWidth="1" outlineLevel="1"/>
    <col min="68" max="68" width="17.453125" style="71" hidden="1" customWidth="1" outlineLevel="1"/>
    <col min="69" max="69" width="21.26953125" style="71" hidden="1" customWidth="1" outlineLevel="1"/>
    <col min="70" max="70" width="19.26953125" style="71" hidden="1" customWidth="1" outlineLevel="1"/>
    <col min="71" max="71" width="17.453125" style="71" hidden="1" customWidth="1" outlineLevel="1"/>
    <col min="72" max="74" width="21.26953125" style="71" hidden="1" customWidth="1" outlineLevel="1"/>
    <col min="75" max="75" width="20.453125" style="71" hidden="1" customWidth="1" outlineLevel="1"/>
    <col min="76" max="77" width="17.54296875" style="71" hidden="1" customWidth="1" outlineLevel="1"/>
    <col min="78" max="78" width="17.453125" style="71" hidden="1" customWidth="1" outlineLevel="1"/>
    <col min="79" max="83" width="21.26953125" style="71" hidden="1" customWidth="1" outlineLevel="1"/>
    <col min="84" max="16384" width="8.7265625" style="71"/>
  </cols>
  <sheetData>
    <row r="1" spans="1:84" s="10" customFormat="1" ht="14" x14ac:dyDescent="0.3">
      <c r="A1" s="70" t="s">
        <v>158</v>
      </c>
      <c r="B1" s="2"/>
      <c r="C1" s="2"/>
      <c r="D1" s="2"/>
      <c r="E1" s="3"/>
      <c r="F1" s="16"/>
      <c r="G1" s="3"/>
      <c r="H1" s="3"/>
      <c r="I1" s="3"/>
      <c r="J1" s="3"/>
      <c r="K1" s="24"/>
      <c r="L1" s="8"/>
      <c r="M1" s="8"/>
      <c r="N1" s="8"/>
      <c r="O1" s="8"/>
      <c r="P1" s="8"/>
      <c r="Q1" s="8"/>
      <c r="R1" s="8"/>
      <c r="S1" s="8"/>
      <c r="T1" s="8"/>
      <c r="U1" s="2"/>
      <c r="V1" s="2"/>
      <c r="W1" s="2"/>
      <c r="X1" s="2"/>
      <c r="Y1" s="8"/>
      <c r="Z1" s="8"/>
      <c r="AA1" s="8"/>
      <c r="AB1" s="8"/>
      <c r="AC1" s="8"/>
      <c r="AD1" s="8"/>
      <c r="AE1" s="8"/>
      <c r="AF1" s="8"/>
      <c r="AG1" s="8"/>
      <c r="AH1" s="8"/>
      <c r="AI1" s="8"/>
      <c r="AJ1" s="8"/>
      <c r="AK1" s="8"/>
      <c r="AL1" s="8"/>
      <c r="AM1" s="8"/>
      <c r="AN1" s="8"/>
      <c r="AO1" s="8"/>
      <c r="AP1" s="8"/>
      <c r="AQ1" s="8"/>
      <c r="AR1" s="8"/>
      <c r="AS1" s="8"/>
      <c r="AT1" s="8"/>
      <c r="AU1" s="8"/>
      <c r="AV1" s="8"/>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row>
    <row r="2" spans="1:84" x14ac:dyDescent="0.25">
      <c r="A2" s="77"/>
      <c r="B2" s="77"/>
      <c r="C2" s="77"/>
      <c r="D2" s="77"/>
      <c r="E2" s="78"/>
      <c r="F2" s="79"/>
      <c r="G2" s="78"/>
      <c r="H2" s="78"/>
      <c r="I2" s="78"/>
      <c r="J2" s="78"/>
      <c r="K2" s="80"/>
      <c r="L2" s="80"/>
      <c r="M2" s="81"/>
      <c r="N2" s="81"/>
      <c r="O2" s="81"/>
      <c r="P2" s="81"/>
      <c r="Q2" s="81"/>
      <c r="R2" s="77"/>
      <c r="S2" s="81"/>
      <c r="T2" s="81"/>
      <c r="U2" s="77"/>
      <c r="V2" s="77"/>
      <c r="W2" s="75"/>
      <c r="X2" s="77"/>
      <c r="Y2" s="81"/>
      <c r="Z2" s="81"/>
      <c r="AA2" s="21" t="str">
        <f t="shared" ref="AA2:AA43" si="0">HYPERLINK("https://www.capitaliq.spglobal.com/web/client?auth=inherit#metalsAndMiningProperty/geology?ID="&amp;B2)</f>
        <v>https://www.capitaliq.spglobal.com/web/client?auth=inherit#metalsAndMiningProperty/geology?ID=</v>
      </c>
      <c r="AB2" s="82"/>
      <c r="AC2" s="83"/>
      <c r="AD2" s="84"/>
      <c r="AE2" s="84"/>
      <c r="AF2" s="84"/>
      <c r="AG2" s="85"/>
      <c r="AH2" s="85"/>
      <c r="AI2" s="84"/>
      <c r="AJ2" s="84"/>
      <c r="AK2" s="84"/>
      <c r="AL2" s="84"/>
      <c r="AM2" s="84"/>
      <c r="AN2" s="84"/>
      <c r="AO2" s="84"/>
      <c r="AP2" s="84"/>
      <c r="AQ2" s="84"/>
      <c r="AR2" s="84"/>
      <c r="AS2" s="84"/>
      <c r="AT2" s="84"/>
      <c r="AU2" s="84"/>
      <c r="AV2" s="84"/>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5"/>
    </row>
    <row r="3" spans="1:84" x14ac:dyDescent="0.25">
      <c r="A3" s="77"/>
      <c r="B3" s="77"/>
      <c r="C3" s="77"/>
      <c r="D3" s="77"/>
      <c r="E3" s="78"/>
      <c r="F3" s="79"/>
      <c r="G3" s="78"/>
      <c r="H3" s="78"/>
      <c r="I3" s="78"/>
      <c r="J3" s="78"/>
      <c r="K3" s="80"/>
      <c r="L3" s="80"/>
      <c r="M3" s="81"/>
      <c r="N3" s="81"/>
      <c r="O3" s="81"/>
      <c r="P3" s="81"/>
      <c r="Q3" s="81"/>
      <c r="R3" s="77"/>
      <c r="S3" s="81"/>
      <c r="T3" s="81"/>
      <c r="U3" s="77"/>
      <c r="V3" s="77"/>
      <c r="W3" s="75"/>
      <c r="X3" s="77"/>
      <c r="Y3" s="81"/>
      <c r="Z3" s="81"/>
      <c r="AA3" s="21" t="str">
        <f t="shared" si="0"/>
        <v>https://www.capitaliq.spglobal.com/web/client?auth=inherit#metalsAndMiningProperty/geology?ID=</v>
      </c>
      <c r="AB3" s="82"/>
      <c r="AC3" s="83"/>
      <c r="AD3" s="84"/>
      <c r="AE3" s="84"/>
      <c r="AF3" s="84"/>
      <c r="AG3" s="85"/>
      <c r="AH3" s="85"/>
      <c r="AI3" s="84"/>
      <c r="AJ3" s="84"/>
      <c r="AK3" s="84"/>
      <c r="AL3" s="84"/>
      <c r="AM3" s="84"/>
      <c r="AN3" s="84"/>
      <c r="AO3" s="84"/>
      <c r="AP3" s="84"/>
      <c r="AQ3" s="84"/>
      <c r="AR3" s="84"/>
      <c r="AS3" s="84"/>
      <c r="AT3" s="84"/>
      <c r="AU3" s="84"/>
      <c r="AV3" s="84"/>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5"/>
    </row>
    <row r="4" spans="1:84" s="10" customFormat="1" x14ac:dyDescent="0.25">
      <c r="A4" s="2"/>
      <c r="B4" s="2"/>
      <c r="C4" s="2"/>
      <c r="D4" s="2"/>
      <c r="E4" s="3"/>
      <c r="F4" s="16"/>
      <c r="G4" s="3"/>
      <c r="H4" s="3"/>
      <c r="I4" s="3"/>
      <c r="J4" s="3"/>
      <c r="K4" s="24"/>
      <c r="L4" s="24"/>
      <c r="M4" s="8"/>
      <c r="N4" s="8"/>
      <c r="O4" s="8"/>
      <c r="P4" s="8"/>
      <c r="Q4" s="8"/>
      <c r="R4" s="8"/>
      <c r="S4" s="8"/>
      <c r="T4" s="8"/>
      <c r="U4" s="2"/>
      <c r="V4" s="2"/>
      <c r="W4" s="2"/>
      <c r="X4" s="2"/>
      <c r="Y4" s="8"/>
      <c r="Z4" s="8"/>
      <c r="AA4" s="21" t="str">
        <f t="shared" si="0"/>
        <v>https://www.capitaliq.spglobal.com/web/client?auth=inherit#metalsAndMiningProperty/geology?ID=</v>
      </c>
      <c r="AB4" s="21"/>
      <c r="AC4" s="23"/>
      <c r="AD4" s="31"/>
      <c r="AE4" s="8"/>
      <c r="AF4" s="8"/>
      <c r="AH4" s="69"/>
      <c r="AI4" s="8"/>
      <c r="AJ4" s="8"/>
      <c r="AK4" s="8"/>
      <c r="AL4" s="8"/>
      <c r="AM4" s="8"/>
      <c r="AN4" s="8"/>
      <c r="AO4" s="8"/>
      <c r="AP4" s="8"/>
      <c r="AQ4" s="8"/>
      <c r="AR4" s="8"/>
      <c r="AS4" s="8"/>
      <c r="AT4" s="8"/>
      <c r="AU4" s="8"/>
      <c r="AV4" s="8"/>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row>
    <row r="5" spans="1:84" x14ac:dyDescent="0.25">
      <c r="A5" s="77"/>
      <c r="B5" s="77"/>
      <c r="C5" s="77"/>
      <c r="D5" s="77"/>
      <c r="E5" s="78"/>
      <c r="F5" s="79"/>
      <c r="G5" s="78"/>
      <c r="H5" s="78"/>
      <c r="I5" s="78"/>
      <c r="J5" s="78"/>
      <c r="K5" s="80"/>
      <c r="L5" s="80"/>
      <c r="M5" s="81"/>
      <c r="N5" s="81"/>
      <c r="O5" s="81"/>
      <c r="P5" s="81"/>
      <c r="Q5" s="81"/>
      <c r="R5" s="77"/>
      <c r="S5" s="81"/>
      <c r="T5" s="81"/>
      <c r="U5" s="77"/>
      <c r="V5" s="77"/>
      <c r="W5" s="75"/>
      <c r="X5" s="77"/>
      <c r="Y5" s="81"/>
      <c r="Z5" s="81"/>
      <c r="AA5" s="21" t="str">
        <f t="shared" si="0"/>
        <v>https://www.capitaliq.spglobal.com/web/client?auth=inherit#metalsAndMiningProperty/geology?ID=</v>
      </c>
      <c r="AB5" s="82"/>
      <c r="AC5" s="83"/>
      <c r="AD5" s="84"/>
      <c r="AE5" s="84"/>
      <c r="AF5" s="84"/>
      <c r="AG5" s="85"/>
      <c r="AH5" s="85"/>
      <c r="AI5" s="84"/>
      <c r="AJ5" s="84"/>
      <c r="AK5" s="84"/>
      <c r="AL5" s="84"/>
      <c r="AM5" s="84"/>
      <c r="AN5" s="84"/>
      <c r="AO5" s="84"/>
      <c r="AP5" s="84"/>
      <c r="AQ5" s="84"/>
      <c r="AR5" s="84"/>
      <c r="AS5" s="84"/>
      <c r="AT5" s="84"/>
      <c r="AU5" s="84"/>
      <c r="AV5" s="84"/>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5"/>
    </row>
    <row r="6" spans="1:84" x14ac:dyDescent="0.25">
      <c r="A6" s="77"/>
      <c r="B6" s="77"/>
      <c r="C6" s="77"/>
      <c r="D6" s="77"/>
      <c r="E6" s="78"/>
      <c r="F6" s="79"/>
      <c r="G6" s="78"/>
      <c r="H6" s="78"/>
      <c r="I6" s="78"/>
      <c r="J6" s="78"/>
      <c r="K6" s="80"/>
      <c r="L6" s="80"/>
      <c r="M6" s="81"/>
      <c r="N6" s="81"/>
      <c r="O6" s="81"/>
      <c r="P6" s="81"/>
      <c r="Q6" s="81"/>
      <c r="R6" s="77"/>
      <c r="S6" s="81"/>
      <c r="T6" s="81"/>
      <c r="U6" s="77"/>
      <c r="V6" s="77"/>
      <c r="W6" s="75"/>
      <c r="X6" s="86"/>
      <c r="Y6" s="81"/>
      <c r="Z6" s="81"/>
      <c r="AA6" s="21" t="str">
        <f t="shared" si="0"/>
        <v>https://www.capitaliq.spglobal.com/web/client?auth=inherit#metalsAndMiningProperty/geology?ID=</v>
      </c>
      <c r="AB6" s="82"/>
      <c r="AC6" s="83"/>
      <c r="AD6" s="84"/>
      <c r="AE6" s="84"/>
      <c r="AF6" s="84"/>
      <c r="AG6" s="85"/>
      <c r="AH6" s="85"/>
      <c r="AI6" s="84"/>
      <c r="AJ6" s="84"/>
      <c r="AK6" s="84"/>
      <c r="AL6" s="84"/>
      <c r="AM6" s="84"/>
      <c r="AN6" s="84"/>
      <c r="AO6" s="84"/>
      <c r="AP6" s="84"/>
      <c r="AQ6" s="84"/>
      <c r="AR6" s="84"/>
      <c r="AS6" s="84"/>
      <c r="AT6" s="84"/>
      <c r="AU6" s="84"/>
      <c r="AV6" s="84"/>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5"/>
    </row>
    <row r="7" spans="1:84" s="10" customFormat="1" x14ac:dyDescent="0.25">
      <c r="A7" s="2"/>
      <c r="B7" s="2"/>
      <c r="C7" s="2"/>
      <c r="D7" s="2"/>
      <c r="E7" s="3"/>
      <c r="F7" s="16"/>
      <c r="G7" s="3"/>
      <c r="H7" s="3"/>
      <c r="I7" s="3"/>
      <c r="J7" s="3"/>
      <c r="K7" s="24"/>
      <c r="L7" s="24"/>
      <c r="M7" s="8"/>
      <c r="N7" s="8"/>
      <c r="O7" s="8"/>
      <c r="P7" s="8"/>
      <c r="Q7" s="8"/>
      <c r="R7" s="2"/>
      <c r="S7" s="2"/>
      <c r="T7" s="8"/>
      <c r="U7" s="2"/>
      <c r="V7" s="2"/>
      <c r="W7" s="2"/>
      <c r="X7" s="2"/>
      <c r="Y7" s="8"/>
      <c r="Z7" s="8"/>
      <c r="AA7" s="21" t="str">
        <f t="shared" si="0"/>
        <v>https://www.capitaliq.spglobal.com/web/client?auth=inherit#metalsAndMiningProperty/geology?ID=</v>
      </c>
      <c r="AB7" s="21"/>
      <c r="AC7" s="23"/>
      <c r="AD7" s="31"/>
      <c r="AE7" s="8"/>
      <c r="AF7" s="8"/>
      <c r="AH7" s="69"/>
      <c r="AI7" s="8"/>
      <c r="AJ7" s="8"/>
      <c r="AK7" s="8"/>
      <c r="AL7" s="8"/>
      <c r="AM7" s="8"/>
      <c r="AN7" s="8"/>
      <c r="AO7" s="8"/>
      <c r="AP7" s="8"/>
      <c r="AQ7" s="8"/>
      <c r="AR7" s="8"/>
      <c r="AS7" s="8"/>
      <c r="AT7" s="8"/>
      <c r="AU7" s="8"/>
      <c r="AV7" s="8"/>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row>
    <row r="8" spans="1:84" x14ac:dyDescent="0.25">
      <c r="A8" s="77"/>
      <c r="B8" s="77"/>
      <c r="C8" s="77"/>
      <c r="D8" s="77"/>
      <c r="E8" s="78"/>
      <c r="F8" s="79"/>
      <c r="G8" s="78"/>
      <c r="H8" s="78"/>
      <c r="I8" s="78"/>
      <c r="J8" s="78"/>
      <c r="K8" s="80"/>
      <c r="L8" s="80"/>
      <c r="M8" s="81"/>
      <c r="N8" s="81"/>
      <c r="O8" s="81"/>
      <c r="P8" s="81"/>
      <c r="Q8" s="81"/>
      <c r="R8" s="77"/>
      <c r="S8" s="81"/>
      <c r="T8" s="81"/>
      <c r="U8" s="77"/>
      <c r="V8" s="77"/>
      <c r="W8" s="75"/>
      <c r="X8" s="77"/>
      <c r="Y8" s="81"/>
      <c r="Z8" s="81"/>
      <c r="AA8" s="21" t="str">
        <f t="shared" si="0"/>
        <v>https://www.capitaliq.spglobal.com/web/client?auth=inherit#metalsAndMiningProperty/geology?ID=</v>
      </c>
      <c r="AB8" s="82"/>
      <c r="AC8" s="83"/>
      <c r="AD8" s="84"/>
      <c r="AE8" s="84"/>
      <c r="AF8" s="84"/>
      <c r="AG8" s="85"/>
      <c r="AH8" s="85"/>
      <c r="AI8" s="84"/>
      <c r="AJ8" s="84"/>
      <c r="AK8" s="84"/>
      <c r="AL8" s="84"/>
      <c r="AM8" s="84"/>
      <c r="AN8" s="84"/>
      <c r="AO8" s="84"/>
      <c r="AP8" s="84"/>
      <c r="AQ8" s="84"/>
      <c r="AR8" s="84"/>
      <c r="AS8" s="84"/>
      <c r="AT8" s="84"/>
      <c r="AU8" s="84"/>
      <c r="AV8" s="84"/>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5"/>
    </row>
    <row r="9" spans="1:84" s="10" customFormat="1" x14ac:dyDescent="0.25">
      <c r="A9" s="2"/>
      <c r="B9" s="2"/>
      <c r="C9" s="2"/>
      <c r="D9" s="2"/>
      <c r="E9" s="3"/>
      <c r="F9" s="16"/>
      <c r="G9" s="3"/>
      <c r="H9" s="3"/>
      <c r="I9" s="3"/>
      <c r="J9" s="3"/>
      <c r="K9" s="24"/>
      <c r="L9" s="24"/>
      <c r="M9" s="8"/>
      <c r="N9" s="8"/>
      <c r="O9" s="8"/>
      <c r="P9" s="8"/>
      <c r="Q9" s="8"/>
      <c r="R9" s="8"/>
      <c r="S9" s="8"/>
      <c r="T9" s="8"/>
      <c r="U9" s="2"/>
      <c r="V9" s="2"/>
      <c r="W9" s="2"/>
      <c r="X9" s="2"/>
      <c r="Y9" s="8"/>
      <c r="Z9" s="8"/>
      <c r="AA9" s="21" t="str">
        <f t="shared" si="0"/>
        <v>https://www.capitaliq.spglobal.com/web/client?auth=inherit#metalsAndMiningProperty/geology?ID=</v>
      </c>
      <c r="AB9" s="21"/>
      <c r="AC9" s="23"/>
      <c r="AD9" s="31"/>
      <c r="AE9" s="8"/>
      <c r="AF9" s="8"/>
      <c r="AH9" s="69"/>
      <c r="AI9" s="8"/>
      <c r="AJ9" s="8"/>
      <c r="AK9" s="8"/>
      <c r="AL9" s="8"/>
      <c r="AM9" s="8"/>
      <c r="AN9" s="8"/>
      <c r="AO9" s="8"/>
      <c r="AP9" s="8"/>
      <c r="AQ9" s="8"/>
      <c r="AR9" s="8"/>
      <c r="AS9" s="8"/>
      <c r="AT9" s="8"/>
      <c r="AU9" s="8"/>
      <c r="AV9" s="8"/>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row>
    <row r="10" spans="1:84" s="10" customFormat="1" x14ac:dyDescent="0.25">
      <c r="A10" s="2"/>
      <c r="B10" s="2"/>
      <c r="C10" s="2"/>
      <c r="D10" s="2"/>
      <c r="E10" s="3"/>
      <c r="F10" s="16"/>
      <c r="G10" s="3"/>
      <c r="H10" s="3"/>
      <c r="I10" s="3"/>
      <c r="J10" s="3"/>
      <c r="K10" s="24"/>
      <c r="L10" s="24"/>
      <c r="M10" s="8"/>
      <c r="N10" s="8"/>
      <c r="O10" s="8"/>
      <c r="P10" s="8"/>
      <c r="Q10" s="8"/>
      <c r="R10" s="8"/>
      <c r="S10" s="8"/>
      <c r="T10" s="8"/>
      <c r="U10" s="2"/>
      <c r="V10" s="2"/>
      <c r="W10" s="2"/>
      <c r="X10" s="2"/>
      <c r="Y10" s="8"/>
      <c r="Z10" s="8"/>
      <c r="AA10" s="21" t="str">
        <f t="shared" si="0"/>
        <v>https://www.capitaliq.spglobal.com/web/client?auth=inherit#metalsAndMiningProperty/geology?ID=</v>
      </c>
      <c r="AB10" s="21"/>
      <c r="AC10" s="23"/>
      <c r="AD10" s="31"/>
      <c r="AE10" s="31"/>
      <c r="AF10" s="31"/>
      <c r="AG10" s="32"/>
      <c r="AH10" s="32"/>
      <c r="AI10" s="31"/>
      <c r="AJ10" s="31"/>
      <c r="AK10" s="31"/>
      <c r="AL10" s="31"/>
      <c r="AM10" s="31"/>
      <c r="AN10" s="31"/>
      <c r="AO10" s="31"/>
      <c r="AP10" s="31"/>
      <c r="AQ10" s="31"/>
      <c r="AR10" s="31"/>
      <c r="AS10" s="31"/>
      <c r="AT10" s="31"/>
      <c r="AU10" s="31"/>
      <c r="AV10" s="31"/>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row>
    <row r="11" spans="1:84" s="10" customFormat="1" x14ac:dyDescent="0.25">
      <c r="A11" s="2"/>
      <c r="B11" s="2"/>
      <c r="C11" s="2"/>
      <c r="D11" s="2"/>
      <c r="E11" s="3"/>
      <c r="F11" s="16"/>
      <c r="G11" s="3"/>
      <c r="H11" s="3"/>
      <c r="I11" s="3"/>
      <c r="J11" s="3"/>
      <c r="K11" s="24"/>
      <c r="L11" s="24"/>
      <c r="M11" s="8"/>
      <c r="N11" s="8"/>
      <c r="O11" s="8"/>
      <c r="P11" s="8"/>
      <c r="Q11" s="8"/>
      <c r="R11" s="8"/>
      <c r="S11" s="8"/>
      <c r="T11" s="8"/>
      <c r="U11" s="2"/>
      <c r="V11" s="2"/>
      <c r="W11" s="2"/>
      <c r="X11" s="2"/>
      <c r="Y11" s="8"/>
      <c r="Z11" s="8"/>
      <c r="AA11" s="21" t="str">
        <f t="shared" si="0"/>
        <v>https://www.capitaliq.spglobal.com/web/client?auth=inherit#metalsAndMiningProperty/geology?ID=</v>
      </c>
      <c r="AB11" s="21"/>
      <c r="AC11" s="23"/>
      <c r="AD11" s="31"/>
      <c r="AE11" s="8"/>
      <c r="AF11" s="8"/>
      <c r="AH11" s="69"/>
      <c r="AI11" s="8"/>
      <c r="AJ11" s="8"/>
      <c r="AK11" s="8"/>
      <c r="AL11" s="8"/>
      <c r="AM11" s="8"/>
      <c r="AN11" s="8"/>
      <c r="AO11" s="8"/>
      <c r="AP11" s="8"/>
      <c r="AQ11" s="8"/>
      <c r="AR11" s="8"/>
      <c r="AS11" s="8"/>
      <c r="AT11" s="8"/>
      <c r="AU11" s="8"/>
      <c r="AV11" s="8"/>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row>
    <row r="12" spans="1:84" s="10" customFormat="1" x14ac:dyDescent="0.25">
      <c r="A12" s="2"/>
      <c r="B12" s="2"/>
      <c r="C12" s="2"/>
      <c r="D12" s="2"/>
      <c r="E12" s="3"/>
      <c r="F12" s="16"/>
      <c r="G12" s="3"/>
      <c r="H12" s="3"/>
      <c r="I12" s="3"/>
      <c r="J12" s="3"/>
      <c r="K12" s="24"/>
      <c r="L12" s="24"/>
      <c r="M12" s="8"/>
      <c r="N12" s="26"/>
      <c r="O12" s="8"/>
      <c r="P12" s="8"/>
      <c r="Q12" s="8"/>
      <c r="R12" s="8"/>
      <c r="S12" s="8"/>
      <c r="T12" s="8"/>
      <c r="U12" s="2"/>
      <c r="V12" s="2"/>
      <c r="W12" s="2"/>
      <c r="X12" s="2"/>
      <c r="Y12" s="8"/>
      <c r="Z12" s="8"/>
      <c r="AA12" s="21" t="str">
        <f t="shared" si="0"/>
        <v>https://www.capitaliq.spglobal.com/web/client?auth=inherit#metalsAndMiningProperty/geology?ID=</v>
      </c>
      <c r="AB12" s="21"/>
      <c r="AC12" s="23"/>
      <c r="AD12" s="31"/>
      <c r="AE12" s="8"/>
      <c r="AF12" s="8"/>
      <c r="AH12" s="69"/>
      <c r="AI12" s="8"/>
      <c r="AJ12" s="8"/>
      <c r="AK12" s="8"/>
      <c r="AL12" s="8"/>
      <c r="AM12" s="8"/>
      <c r="AN12" s="8"/>
      <c r="AO12" s="8"/>
      <c r="AP12" s="8"/>
      <c r="AQ12" s="8"/>
      <c r="AR12" s="8"/>
      <c r="AS12" s="8"/>
      <c r="AT12" s="8"/>
      <c r="AU12" s="8"/>
      <c r="AV12" s="8"/>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row>
    <row r="13" spans="1:84" s="10" customFormat="1" x14ac:dyDescent="0.25">
      <c r="A13" s="2"/>
      <c r="B13" s="2"/>
      <c r="C13" s="2"/>
      <c r="D13" s="2"/>
      <c r="E13" s="3"/>
      <c r="F13" s="16"/>
      <c r="G13" s="3"/>
      <c r="H13" s="3"/>
      <c r="I13" s="3"/>
      <c r="J13" s="3"/>
      <c r="K13" s="24"/>
      <c r="L13" s="24"/>
      <c r="M13" s="8"/>
      <c r="N13" s="8"/>
      <c r="O13" s="8"/>
      <c r="P13" s="8"/>
      <c r="Q13" s="8"/>
      <c r="R13" s="8"/>
      <c r="S13" s="8"/>
      <c r="T13" s="8"/>
      <c r="U13" s="2"/>
      <c r="V13" s="2"/>
      <c r="W13" s="2"/>
      <c r="X13" s="2"/>
      <c r="Y13" s="8"/>
      <c r="Z13" s="8"/>
      <c r="AA13" s="21" t="str">
        <f t="shared" si="0"/>
        <v>https://www.capitaliq.spglobal.com/web/client?auth=inherit#metalsAndMiningProperty/geology?ID=</v>
      </c>
      <c r="AB13" s="21"/>
      <c r="AC13" s="23"/>
      <c r="AD13" s="31"/>
      <c r="AE13" s="8"/>
      <c r="AF13" s="8"/>
      <c r="AH13" s="69"/>
      <c r="AI13" s="8"/>
      <c r="AJ13" s="8"/>
      <c r="AK13" s="8"/>
      <c r="AL13" s="8"/>
      <c r="AM13" s="8"/>
      <c r="AN13" s="8"/>
      <c r="AO13" s="8"/>
      <c r="AP13" s="8"/>
      <c r="AQ13" s="8"/>
      <c r="AR13" s="8"/>
      <c r="AS13" s="8"/>
      <c r="AT13" s="8"/>
      <c r="AU13" s="8"/>
      <c r="AV13" s="8"/>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row>
    <row r="14" spans="1:84" x14ac:dyDescent="0.25">
      <c r="A14" s="77"/>
      <c r="B14" s="77"/>
      <c r="C14" s="77"/>
      <c r="D14" s="77"/>
      <c r="E14" s="78"/>
      <c r="F14" s="79"/>
      <c r="G14" s="78"/>
      <c r="H14" s="78"/>
      <c r="I14" s="78"/>
      <c r="J14" s="78"/>
      <c r="K14" s="80"/>
      <c r="L14" s="80"/>
      <c r="M14" s="81"/>
      <c r="N14" s="81"/>
      <c r="O14" s="81"/>
      <c r="P14" s="81"/>
      <c r="Q14" s="81"/>
      <c r="R14" s="77"/>
      <c r="S14" s="81"/>
      <c r="T14" s="81"/>
      <c r="U14" s="77"/>
      <c r="V14" s="77"/>
      <c r="W14" s="75"/>
      <c r="X14" s="77"/>
      <c r="Y14" s="81"/>
      <c r="Z14" s="81"/>
      <c r="AA14" s="21" t="str">
        <f t="shared" si="0"/>
        <v>https://www.capitaliq.spglobal.com/web/client?auth=inherit#metalsAndMiningProperty/geology?ID=</v>
      </c>
      <c r="AB14" s="82"/>
      <c r="AC14" s="83"/>
      <c r="AD14" s="84"/>
      <c r="AE14" s="84"/>
      <c r="AF14" s="84"/>
      <c r="AG14" s="85"/>
      <c r="AH14" s="85"/>
      <c r="AI14" s="84"/>
      <c r="AJ14" s="84"/>
      <c r="AK14" s="84"/>
      <c r="AL14" s="84"/>
      <c r="AM14" s="84"/>
      <c r="AN14" s="84"/>
      <c r="AO14" s="84"/>
      <c r="AP14" s="84"/>
      <c r="AQ14" s="84"/>
      <c r="AR14" s="84"/>
      <c r="AS14" s="84"/>
      <c r="AT14" s="84"/>
      <c r="AU14" s="84"/>
      <c r="AV14" s="84"/>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5"/>
    </row>
    <row r="15" spans="1:84" x14ac:dyDescent="0.25">
      <c r="A15" s="77"/>
      <c r="B15" s="77"/>
      <c r="C15" s="77"/>
      <c r="D15" s="77"/>
      <c r="E15" s="78"/>
      <c r="F15" s="79"/>
      <c r="G15" s="78"/>
      <c r="H15" s="78"/>
      <c r="I15" s="78"/>
      <c r="J15" s="78"/>
      <c r="K15" s="80"/>
      <c r="L15" s="80"/>
      <c r="M15" s="81"/>
      <c r="N15" s="81"/>
      <c r="O15" s="81"/>
      <c r="P15" s="81"/>
      <c r="Q15" s="81"/>
      <c r="R15" s="77"/>
      <c r="S15" s="81"/>
      <c r="T15" s="81"/>
      <c r="U15" s="77"/>
      <c r="V15" s="77"/>
      <c r="W15" s="75"/>
      <c r="X15" s="77"/>
      <c r="Y15" s="81"/>
      <c r="Z15" s="81"/>
      <c r="AA15" s="21" t="str">
        <f t="shared" si="0"/>
        <v>https://www.capitaliq.spglobal.com/web/client?auth=inherit#metalsAndMiningProperty/geology?ID=</v>
      </c>
      <c r="AB15" s="82"/>
      <c r="AC15" s="83"/>
      <c r="AD15" s="84"/>
      <c r="AE15" s="84"/>
      <c r="AF15" s="84"/>
      <c r="AG15" s="85"/>
      <c r="AH15" s="85"/>
      <c r="AI15" s="84"/>
      <c r="AJ15" s="84"/>
      <c r="AK15" s="84"/>
      <c r="AL15" s="84"/>
      <c r="AM15" s="84"/>
      <c r="AN15" s="84"/>
      <c r="AO15" s="84"/>
      <c r="AP15" s="84"/>
      <c r="AQ15" s="84"/>
      <c r="AR15" s="84"/>
      <c r="AS15" s="84"/>
      <c r="AT15" s="84"/>
      <c r="AU15" s="84"/>
      <c r="AV15" s="84"/>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5"/>
    </row>
    <row r="16" spans="1:84" s="10" customFormat="1" x14ac:dyDescent="0.25">
      <c r="A16" s="2"/>
      <c r="B16" s="2"/>
      <c r="C16" s="2"/>
      <c r="D16" s="2"/>
      <c r="E16" s="3"/>
      <c r="F16" s="16"/>
      <c r="G16" s="3"/>
      <c r="H16" s="3"/>
      <c r="I16" s="3"/>
      <c r="J16" s="3"/>
      <c r="K16" s="24"/>
      <c r="L16" s="24"/>
      <c r="M16" s="8"/>
      <c r="N16" s="8"/>
      <c r="O16" s="8"/>
      <c r="P16" s="8"/>
      <c r="Q16" s="8"/>
      <c r="R16" s="8"/>
      <c r="S16" s="8"/>
      <c r="T16" s="8"/>
      <c r="U16" s="2"/>
      <c r="V16" s="2"/>
      <c r="W16" s="2"/>
      <c r="X16" s="2"/>
      <c r="Y16" s="8"/>
      <c r="Z16" s="8"/>
      <c r="AA16" s="21" t="str">
        <f t="shared" si="0"/>
        <v>https://www.capitaliq.spglobal.com/web/client?auth=inherit#metalsAndMiningProperty/geology?ID=</v>
      </c>
      <c r="AB16" s="21"/>
      <c r="AC16" s="23"/>
      <c r="AD16" s="31"/>
      <c r="AE16" s="8"/>
      <c r="AF16" s="8"/>
      <c r="AH16" s="69"/>
      <c r="AI16" s="8"/>
      <c r="AJ16" s="8"/>
      <c r="AK16" s="8"/>
      <c r="AL16" s="8"/>
      <c r="AM16" s="8"/>
      <c r="AN16" s="8"/>
      <c r="AO16" s="8"/>
      <c r="AP16" s="8"/>
      <c r="AQ16" s="8"/>
      <c r="AR16" s="8"/>
      <c r="AS16" s="8"/>
      <c r="AT16" s="8"/>
      <c r="AU16" s="8"/>
      <c r="AV16" s="8"/>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row>
    <row r="17" spans="1:84" s="10" customFormat="1" x14ac:dyDescent="0.25">
      <c r="A17" s="2"/>
      <c r="B17" s="2"/>
      <c r="C17" s="2"/>
      <c r="D17" s="2"/>
      <c r="E17" s="3"/>
      <c r="F17" s="16"/>
      <c r="G17" s="3"/>
      <c r="H17" s="3"/>
      <c r="I17" s="3"/>
      <c r="J17" s="3"/>
      <c r="K17" s="24"/>
      <c r="L17" s="24"/>
      <c r="M17" s="8"/>
      <c r="N17" s="8"/>
      <c r="O17" s="8"/>
      <c r="P17" s="8"/>
      <c r="Q17" s="8"/>
      <c r="R17" s="8"/>
      <c r="S17" s="8"/>
      <c r="T17" s="8"/>
      <c r="U17" s="2"/>
      <c r="V17" s="2"/>
      <c r="W17" s="2"/>
      <c r="X17" s="2"/>
      <c r="Y17" s="8"/>
      <c r="Z17" s="8"/>
      <c r="AA17" s="21" t="str">
        <f t="shared" si="0"/>
        <v>https://www.capitaliq.spglobal.com/web/client?auth=inherit#metalsAndMiningProperty/geology?ID=</v>
      </c>
      <c r="AB17" s="21"/>
      <c r="AC17" s="23"/>
      <c r="AD17" s="31"/>
      <c r="AE17" s="8"/>
      <c r="AF17" s="8"/>
      <c r="AH17" s="69"/>
      <c r="AI17" s="8"/>
      <c r="AJ17" s="8"/>
      <c r="AK17" s="8"/>
      <c r="AL17" s="8"/>
      <c r="AM17" s="8"/>
      <c r="AN17" s="8"/>
      <c r="AO17" s="8"/>
      <c r="AP17" s="8"/>
      <c r="AQ17" s="8"/>
      <c r="AR17" s="8"/>
      <c r="AS17" s="8"/>
      <c r="AT17" s="8"/>
      <c r="AU17" s="8"/>
      <c r="AV17" s="8"/>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row>
    <row r="18" spans="1:84" x14ac:dyDescent="0.25">
      <c r="A18" s="77"/>
      <c r="B18" s="77"/>
      <c r="C18" s="77"/>
      <c r="D18" s="77"/>
      <c r="E18" s="78"/>
      <c r="F18" s="79"/>
      <c r="G18" s="78"/>
      <c r="H18" s="78"/>
      <c r="I18" s="78"/>
      <c r="J18" s="78"/>
      <c r="K18" s="80"/>
      <c r="L18" s="80"/>
      <c r="M18" s="81"/>
      <c r="N18" s="81"/>
      <c r="O18" s="81"/>
      <c r="P18" s="81"/>
      <c r="Q18" s="81"/>
      <c r="R18" s="77"/>
      <c r="S18" s="81"/>
      <c r="T18" s="81"/>
      <c r="U18" s="77"/>
      <c r="V18" s="77"/>
      <c r="W18" s="75"/>
      <c r="X18" s="77"/>
      <c r="Y18" s="81"/>
      <c r="Z18" s="81"/>
      <c r="AA18" s="21" t="str">
        <f t="shared" si="0"/>
        <v>https://www.capitaliq.spglobal.com/web/client?auth=inherit#metalsAndMiningProperty/geology?ID=</v>
      </c>
      <c r="AB18" s="82"/>
      <c r="AC18" s="83"/>
      <c r="AD18" s="84"/>
      <c r="AE18" s="84"/>
      <c r="AF18" s="84"/>
      <c r="AG18" s="85"/>
      <c r="AH18" s="85"/>
      <c r="AI18" s="84"/>
      <c r="AJ18" s="84"/>
      <c r="AK18" s="84"/>
      <c r="AL18" s="84"/>
      <c r="AM18" s="84"/>
      <c r="AN18" s="84"/>
      <c r="AO18" s="84"/>
      <c r="AP18" s="84"/>
      <c r="AQ18" s="84"/>
      <c r="AR18" s="84"/>
      <c r="AS18" s="84"/>
      <c r="AT18" s="84"/>
      <c r="AU18" s="84"/>
      <c r="AV18" s="84"/>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5"/>
    </row>
    <row r="19" spans="1:84" s="10" customFormat="1" x14ac:dyDescent="0.25">
      <c r="A19" s="2"/>
      <c r="B19" s="2"/>
      <c r="C19" s="2"/>
      <c r="D19" s="2"/>
      <c r="E19" s="3"/>
      <c r="F19" s="16"/>
      <c r="G19" s="3"/>
      <c r="H19" s="3"/>
      <c r="I19" s="3"/>
      <c r="J19" s="3"/>
      <c r="K19" s="24"/>
      <c r="L19" s="24"/>
      <c r="M19" s="8"/>
      <c r="N19" s="26"/>
      <c r="O19" s="8"/>
      <c r="P19" s="8"/>
      <c r="Q19" s="8"/>
      <c r="R19" s="8"/>
      <c r="S19" s="8"/>
      <c r="T19" s="8"/>
      <c r="U19" s="2"/>
      <c r="V19" s="2"/>
      <c r="W19" s="2"/>
      <c r="X19" s="2"/>
      <c r="Y19" s="8"/>
      <c r="Z19" s="8"/>
      <c r="AA19" s="21" t="str">
        <f t="shared" si="0"/>
        <v>https://www.capitaliq.spglobal.com/web/client?auth=inherit#metalsAndMiningProperty/geology?ID=</v>
      </c>
      <c r="AB19" s="21"/>
      <c r="AC19" s="23"/>
      <c r="AD19" s="31"/>
      <c r="AE19" s="8"/>
      <c r="AF19" s="8"/>
      <c r="AH19" s="69"/>
      <c r="AI19" s="8"/>
      <c r="AJ19" s="8"/>
      <c r="AK19" s="8"/>
      <c r="AL19" s="8"/>
      <c r="AM19" s="8"/>
      <c r="AN19" s="8"/>
      <c r="AO19" s="8"/>
      <c r="AP19" s="8"/>
      <c r="AQ19" s="8"/>
      <c r="AR19" s="8"/>
      <c r="AS19" s="8"/>
      <c r="AT19" s="8"/>
      <c r="AU19" s="8"/>
      <c r="AV19" s="8"/>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row>
    <row r="20" spans="1:84" x14ac:dyDescent="0.25">
      <c r="A20" s="77"/>
      <c r="B20" s="77"/>
      <c r="C20" s="77"/>
      <c r="D20" s="77"/>
      <c r="E20" s="78"/>
      <c r="F20" s="79"/>
      <c r="G20" s="78"/>
      <c r="H20" s="78"/>
      <c r="I20" s="78"/>
      <c r="J20" s="78"/>
      <c r="K20" s="80"/>
      <c r="L20" s="80"/>
      <c r="M20" s="81"/>
      <c r="N20" s="81"/>
      <c r="O20" s="81"/>
      <c r="P20" s="81"/>
      <c r="Q20" s="81"/>
      <c r="R20" s="77"/>
      <c r="S20" s="81"/>
      <c r="T20" s="81"/>
      <c r="U20" s="77"/>
      <c r="V20" s="77"/>
      <c r="W20" s="75"/>
      <c r="X20" s="77"/>
      <c r="Y20" s="81"/>
      <c r="Z20" s="81"/>
      <c r="AA20" s="21" t="str">
        <f t="shared" si="0"/>
        <v>https://www.capitaliq.spglobal.com/web/client?auth=inherit#metalsAndMiningProperty/geology?ID=</v>
      </c>
      <c r="AB20" s="82"/>
      <c r="AC20" s="83"/>
      <c r="AD20" s="84"/>
      <c r="AE20" s="84"/>
      <c r="AF20" s="84"/>
      <c r="AG20" s="85"/>
      <c r="AH20" s="85"/>
      <c r="AI20" s="84"/>
      <c r="AJ20" s="84"/>
      <c r="AK20" s="84"/>
      <c r="AL20" s="84"/>
      <c r="AM20" s="84"/>
      <c r="AN20" s="84"/>
      <c r="AO20" s="84"/>
      <c r="AP20" s="84"/>
      <c r="AQ20" s="84"/>
      <c r="AR20" s="84"/>
      <c r="AS20" s="84"/>
      <c r="AT20" s="84"/>
      <c r="AU20" s="84"/>
      <c r="AV20" s="84"/>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5"/>
    </row>
    <row r="21" spans="1:84" x14ac:dyDescent="0.25">
      <c r="A21" s="77"/>
      <c r="B21" s="77"/>
      <c r="C21" s="77"/>
      <c r="D21" s="77"/>
      <c r="E21" s="78"/>
      <c r="F21" s="79"/>
      <c r="G21" s="78"/>
      <c r="H21" s="78"/>
      <c r="I21" s="78"/>
      <c r="J21" s="78"/>
      <c r="K21" s="80"/>
      <c r="L21" s="80"/>
      <c r="M21" s="81"/>
      <c r="N21" s="81"/>
      <c r="O21" s="81"/>
      <c r="P21" s="81"/>
      <c r="Q21" s="81"/>
      <c r="R21" s="77"/>
      <c r="S21" s="81"/>
      <c r="T21" s="81"/>
      <c r="U21" s="77"/>
      <c r="V21" s="77"/>
      <c r="W21" s="75"/>
      <c r="X21" s="86"/>
      <c r="Z21" s="81"/>
      <c r="AA21" s="21" t="str">
        <f t="shared" si="0"/>
        <v>https://www.capitaliq.spglobal.com/web/client?auth=inherit#metalsAndMiningProperty/geology?ID=</v>
      </c>
      <c r="AB21" s="82"/>
      <c r="AC21" s="83"/>
      <c r="AD21" s="84"/>
      <c r="AE21" s="84"/>
      <c r="AF21" s="84"/>
      <c r="AG21" s="85"/>
      <c r="AH21" s="85"/>
      <c r="AI21" s="84"/>
      <c r="AJ21" s="84"/>
      <c r="AK21" s="84"/>
      <c r="AL21" s="84"/>
      <c r="AM21" s="84"/>
      <c r="AN21" s="84"/>
      <c r="AO21" s="84"/>
      <c r="AP21" s="84"/>
      <c r="AQ21" s="84"/>
      <c r="AR21" s="84"/>
      <c r="AS21" s="84"/>
      <c r="AT21" s="84"/>
      <c r="AU21" s="84"/>
      <c r="AV21" s="84"/>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5"/>
    </row>
    <row r="22" spans="1:84" s="10" customFormat="1" x14ac:dyDescent="0.25">
      <c r="A22" s="2"/>
      <c r="B22" s="2"/>
      <c r="C22" s="2"/>
      <c r="D22" s="2"/>
      <c r="E22" s="3"/>
      <c r="F22" s="16"/>
      <c r="G22" s="3"/>
      <c r="H22" s="3"/>
      <c r="I22" s="3"/>
      <c r="J22" s="3"/>
      <c r="K22" s="24"/>
      <c r="L22" s="24"/>
      <c r="M22" s="8"/>
      <c r="N22" s="8"/>
      <c r="O22" s="8"/>
      <c r="P22" s="8"/>
      <c r="Q22" s="8"/>
      <c r="R22" s="8"/>
      <c r="S22" s="8"/>
      <c r="T22" s="8"/>
      <c r="U22" s="2"/>
      <c r="V22" s="2"/>
      <c r="W22" s="2"/>
      <c r="X22" s="2"/>
      <c r="Y22" s="8"/>
      <c r="Z22" s="8"/>
      <c r="AA22" s="21" t="str">
        <f t="shared" si="0"/>
        <v>https://www.capitaliq.spglobal.com/web/client?auth=inherit#metalsAndMiningProperty/geology?ID=</v>
      </c>
      <c r="AB22" s="21"/>
      <c r="AC22" s="23"/>
      <c r="AD22" s="31"/>
      <c r="AE22" s="8"/>
      <c r="AF22" s="8"/>
      <c r="AH22" s="69"/>
      <c r="AI22" s="8"/>
      <c r="AJ22" s="8"/>
      <c r="AK22" s="8"/>
      <c r="AL22" s="8"/>
      <c r="AM22" s="8"/>
      <c r="AN22" s="8"/>
      <c r="AO22" s="8"/>
      <c r="AP22" s="8"/>
      <c r="AQ22" s="8"/>
      <c r="AR22" s="8"/>
      <c r="AS22" s="8"/>
      <c r="AT22" s="8"/>
      <c r="AU22" s="8"/>
      <c r="AV22" s="8"/>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row>
    <row r="23" spans="1:84" x14ac:dyDescent="0.25">
      <c r="A23" s="77"/>
      <c r="B23" s="77"/>
      <c r="C23" s="77"/>
      <c r="D23" s="77"/>
      <c r="E23" s="78"/>
      <c r="F23" s="79"/>
      <c r="G23" s="78"/>
      <c r="H23" s="78"/>
      <c r="I23" s="78"/>
      <c r="J23" s="78"/>
      <c r="K23" s="80"/>
      <c r="L23" s="80"/>
      <c r="M23" s="81"/>
      <c r="N23" s="81"/>
      <c r="O23" s="81"/>
      <c r="P23" s="81"/>
      <c r="Q23" s="81"/>
      <c r="R23" s="77"/>
      <c r="S23" s="81"/>
      <c r="T23" s="81"/>
      <c r="U23" s="77"/>
      <c r="V23" s="77"/>
      <c r="W23" s="75"/>
      <c r="X23" s="77"/>
      <c r="Y23" s="81"/>
      <c r="Z23" s="81"/>
      <c r="AA23" s="21" t="str">
        <f t="shared" si="0"/>
        <v>https://www.capitaliq.spglobal.com/web/client?auth=inherit#metalsAndMiningProperty/geology?ID=</v>
      </c>
      <c r="AB23" s="82"/>
      <c r="AC23" s="83"/>
      <c r="AD23" s="84"/>
      <c r="AE23" s="84"/>
      <c r="AF23" s="84"/>
      <c r="AG23" s="85"/>
      <c r="AH23" s="85"/>
      <c r="AI23" s="84"/>
      <c r="AJ23" s="84"/>
      <c r="AK23" s="84"/>
      <c r="AL23" s="84"/>
      <c r="AM23" s="84"/>
      <c r="AN23" s="84"/>
      <c r="AO23" s="84"/>
      <c r="AP23" s="84"/>
      <c r="AQ23" s="84"/>
      <c r="AR23" s="84"/>
      <c r="AS23" s="84"/>
      <c r="AT23" s="84"/>
      <c r="AU23" s="84"/>
      <c r="AV23" s="84"/>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5"/>
    </row>
    <row r="24" spans="1:84" x14ac:dyDescent="0.25">
      <c r="A24" s="77"/>
      <c r="B24" s="77"/>
      <c r="C24" s="77"/>
      <c r="D24" s="77"/>
      <c r="E24" s="78"/>
      <c r="F24" s="79"/>
      <c r="G24" s="78"/>
      <c r="H24" s="78"/>
      <c r="I24" s="78"/>
      <c r="J24" s="78"/>
      <c r="K24" s="80"/>
      <c r="L24" s="80"/>
      <c r="M24" s="81"/>
      <c r="N24" s="81"/>
      <c r="O24" s="81"/>
      <c r="P24" s="81"/>
      <c r="Q24" s="81"/>
      <c r="R24" s="77"/>
      <c r="S24" s="81"/>
      <c r="T24" s="81"/>
      <c r="U24" s="77"/>
      <c r="V24" s="77"/>
      <c r="W24" s="75"/>
      <c r="X24" s="77"/>
      <c r="Y24" s="81"/>
      <c r="Z24" s="81"/>
      <c r="AA24" s="21" t="str">
        <f t="shared" si="0"/>
        <v>https://www.capitaliq.spglobal.com/web/client?auth=inherit#metalsAndMiningProperty/geology?ID=</v>
      </c>
      <c r="AB24" s="82"/>
      <c r="AC24" s="83"/>
      <c r="AD24" s="84"/>
      <c r="AE24" s="84"/>
      <c r="AF24" s="84"/>
      <c r="AG24" s="85"/>
      <c r="AH24" s="85"/>
      <c r="AI24" s="84"/>
      <c r="AJ24" s="84"/>
      <c r="AK24" s="84"/>
      <c r="AL24" s="84"/>
      <c r="AM24" s="84"/>
      <c r="AN24" s="84"/>
      <c r="AO24" s="84"/>
      <c r="AP24" s="84"/>
      <c r="AQ24" s="84"/>
      <c r="AR24" s="84"/>
      <c r="AS24" s="84"/>
      <c r="AT24" s="84"/>
      <c r="AU24" s="84"/>
      <c r="AV24" s="84"/>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5"/>
    </row>
    <row r="25" spans="1:84" x14ac:dyDescent="0.25">
      <c r="A25" s="77"/>
      <c r="B25" s="77"/>
      <c r="C25" s="77"/>
      <c r="D25" s="77"/>
      <c r="E25" s="78"/>
      <c r="F25" s="79"/>
      <c r="G25" s="78"/>
      <c r="H25" s="78"/>
      <c r="I25" s="78"/>
      <c r="J25" s="78"/>
      <c r="K25" s="80"/>
      <c r="L25" s="80"/>
      <c r="M25" s="81"/>
      <c r="N25" s="81"/>
      <c r="O25" s="81"/>
      <c r="P25" s="81"/>
      <c r="Q25" s="81"/>
      <c r="R25" s="77"/>
      <c r="S25" s="81"/>
      <c r="T25" s="81"/>
      <c r="U25" s="77"/>
      <c r="V25" s="77"/>
      <c r="W25" s="75"/>
      <c r="X25" s="77"/>
      <c r="Y25" s="81"/>
      <c r="Z25" s="81"/>
      <c r="AA25" s="21" t="str">
        <f t="shared" si="0"/>
        <v>https://www.capitaliq.spglobal.com/web/client?auth=inherit#metalsAndMiningProperty/geology?ID=</v>
      </c>
      <c r="AB25" s="82"/>
      <c r="AC25" s="83"/>
      <c r="AD25" s="84"/>
      <c r="AE25" s="84"/>
      <c r="AF25" s="84"/>
      <c r="AG25" s="85"/>
      <c r="AH25" s="85"/>
      <c r="AI25" s="84"/>
      <c r="AJ25" s="84"/>
      <c r="AK25" s="84"/>
      <c r="AL25" s="84"/>
      <c r="AM25" s="84"/>
      <c r="AN25" s="84"/>
      <c r="AO25" s="84"/>
      <c r="AP25" s="84"/>
      <c r="AQ25" s="84"/>
      <c r="AR25" s="84"/>
      <c r="AS25" s="84"/>
      <c r="AT25" s="84"/>
      <c r="AU25" s="84"/>
      <c r="AV25" s="84"/>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5"/>
    </row>
    <row r="26" spans="1:84" x14ac:dyDescent="0.25">
      <c r="A26" s="77"/>
      <c r="B26" s="77"/>
      <c r="C26" s="86"/>
      <c r="D26" s="77"/>
      <c r="E26" s="78"/>
      <c r="F26" s="79"/>
      <c r="G26" s="78"/>
      <c r="H26" s="78"/>
      <c r="I26" s="78"/>
      <c r="J26" s="78"/>
      <c r="K26" s="80"/>
      <c r="L26" s="80"/>
      <c r="M26" s="81"/>
      <c r="N26" s="81"/>
      <c r="O26" s="81"/>
      <c r="P26" s="81"/>
      <c r="Q26" s="81"/>
      <c r="R26" s="77"/>
      <c r="S26" s="81"/>
      <c r="T26" s="81"/>
      <c r="U26" s="86"/>
      <c r="V26" s="86"/>
      <c r="W26" s="75"/>
      <c r="X26" s="86"/>
      <c r="Y26" s="81"/>
      <c r="Z26" s="81"/>
      <c r="AA26" s="21" t="str">
        <f t="shared" si="0"/>
        <v>https://www.capitaliq.spglobal.com/web/client?auth=inherit#metalsAndMiningProperty/geology?ID=</v>
      </c>
      <c r="AB26" s="82"/>
      <c r="AC26" s="83"/>
      <c r="AD26" s="84"/>
      <c r="AE26" s="84"/>
      <c r="AF26" s="84"/>
      <c r="AG26" s="85"/>
      <c r="AH26" s="85"/>
      <c r="AI26" s="84"/>
      <c r="AJ26" s="84"/>
      <c r="AK26" s="84"/>
      <c r="AL26" s="84"/>
      <c r="AM26" s="84"/>
      <c r="AN26" s="84"/>
      <c r="AO26" s="84"/>
      <c r="AP26" s="84"/>
      <c r="AQ26" s="84"/>
      <c r="AR26" s="84"/>
      <c r="AS26" s="84"/>
      <c r="AT26" s="84"/>
      <c r="AU26" s="84"/>
      <c r="AV26" s="84"/>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5"/>
    </row>
    <row r="27" spans="1:84" s="10" customFormat="1" x14ac:dyDescent="0.25">
      <c r="A27" s="2"/>
      <c r="B27" s="2"/>
      <c r="C27" s="2"/>
      <c r="D27" s="2"/>
      <c r="E27" s="3"/>
      <c r="F27" s="16"/>
      <c r="G27" s="3"/>
      <c r="H27" s="3"/>
      <c r="I27" s="3"/>
      <c r="J27" s="3"/>
      <c r="K27" s="24"/>
      <c r="L27" s="24"/>
      <c r="M27" s="8"/>
      <c r="N27" s="8"/>
      <c r="O27" s="8"/>
      <c r="P27" s="8"/>
      <c r="Q27" s="8"/>
      <c r="R27" s="8"/>
      <c r="S27" s="8"/>
      <c r="T27" s="8"/>
      <c r="U27" s="2"/>
      <c r="V27" s="2"/>
      <c r="W27" s="2"/>
      <c r="X27" s="2"/>
      <c r="Y27" s="8"/>
      <c r="Z27" s="8"/>
      <c r="AA27" s="21" t="str">
        <f t="shared" si="0"/>
        <v>https://www.capitaliq.spglobal.com/web/client?auth=inherit#metalsAndMiningProperty/geology?ID=</v>
      </c>
      <c r="AB27" s="21"/>
      <c r="AC27" s="23"/>
      <c r="AD27" s="31"/>
      <c r="AE27" s="8"/>
      <c r="AF27" s="8"/>
      <c r="AH27" s="69"/>
      <c r="AI27" s="8"/>
      <c r="AJ27" s="8"/>
      <c r="AK27" s="8"/>
      <c r="AL27" s="8"/>
      <c r="AM27" s="8"/>
      <c r="AN27" s="8"/>
      <c r="AO27" s="8"/>
      <c r="AP27" s="8"/>
      <c r="AQ27" s="8"/>
      <c r="AR27" s="8"/>
      <c r="AS27" s="8"/>
      <c r="AT27" s="8"/>
      <c r="AU27" s="8"/>
      <c r="AV27" s="8"/>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row>
    <row r="28" spans="1:84" x14ac:dyDescent="0.25">
      <c r="A28" s="77"/>
      <c r="B28" s="77"/>
      <c r="C28" s="77"/>
      <c r="D28" s="77"/>
      <c r="E28" s="78"/>
      <c r="F28" s="79"/>
      <c r="G28" s="78"/>
      <c r="H28" s="78"/>
      <c r="I28" s="78"/>
      <c r="J28" s="78"/>
      <c r="K28" s="80"/>
      <c r="L28" s="80"/>
      <c r="M28" s="81"/>
      <c r="N28" s="81"/>
      <c r="O28" s="81"/>
      <c r="P28" s="81"/>
      <c r="Q28" s="81"/>
      <c r="R28" s="77"/>
      <c r="S28" s="81"/>
      <c r="T28" s="81"/>
      <c r="U28" s="77"/>
      <c r="V28" s="77"/>
      <c r="W28" s="75"/>
      <c r="X28" s="86"/>
      <c r="Y28" s="81"/>
      <c r="Z28" s="81"/>
      <c r="AA28" s="21" t="str">
        <f t="shared" si="0"/>
        <v>https://www.capitaliq.spglobal.com/web/client?auth=inherit#metalsAndMiningProperty/geology?ID=</v>
      </c>
      <c r="AB28" s="82"/>
      <c r="AC28" s="83"/>
      <c r="AD28" s="84"/>
      <c r="AE28" s="84"/>
      <c r="AF28" s="84"/>
      <c r="AG28" s="85"/>
      <c r="AH28" s="85"/>
      <c r="AI28" s="84"/>
      <c r="AJ28" s="84"/>
      <c r="AK28" s="84"/>
      <c r="AL28" s="84"/>
      <c r="AM28" s="84"/>
      <c r="AN28" s="84"/>
      <c r="AO28" s="84"/>
      <c r="AP28" s="84"/>
      <c r="AQ28" s="84"/>
      <c r="AR28" s="84"/>
      <c r="AS28" s="84"/>
      <c r="AT28" s="84"/>
      <c r="AU28" s="84"/>
      <c r="AV28" s="84"/>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5"/>
    </row>
    <row r="29" spans="1:84" x14ac:dyDescent="0.25">
      <c r="A29" s="77"/>
      <c r="B29" s="77"/>
      <c r="C29" s="77"/>
      <c r="D29" s="77"/>
      <c r="E29" s="78"/>
      <c r="F29" s="79"/>
      <c r="G29" s="78"/>
      <c r="H29" s="78"/>
      <c r="I29" s="78"/>
      <c r="J29" s="78"/>
      <c r="K29" s="80"/>
      <c r="L29" s="80"/>
      <c r="M29" s="81"/>
      <c r="N29" s="81"/>
      <c r="O29" s="81"/>
      <c r="P29" s="81"/>
      <c r="Q29" s="81"/>
      <c r="R29" s="77"/>
      <c r="S29" s="81"/>
      <c r="T29" s="81"/>
      <c r="U29" s="77"/>
      <c r="V29" s="77"/>
      <c r="W29" s="75"/>
      <c r="X29" s="77"/>
      <c r="Y29" s="81"/>
      <c r="Z29" s="81"/>
      <c r="AA29" s="21" t="str">
        <f t="shared" si="0"/>
        <v>https://www.capitaliq.spglobal.com/web/client?auth=inherit#metalsAndMiningProperty/geology?ID=</v>
      </c>
      <c r="AB29" s="82"/>
      <c r="AC29" s="83"/>
      <c r="AD29" s="84"/>
      <c r="AE29" s="84"/>
      <c r="AF29" s="84"/>
      <c r="AG29" s="85"/>
      <c r="AH29" s="85"/>
      <c r="AI29" s="84"/>
      <c r="AJ29" s="84"/>
      <c r="AK29" s="84"/>
      <c r="AL29" s="84"/>
      <c r="AM29" s="84"/>
      <c r="AN29" s="84"/>
      <c r="AO29" s="84"/>
      <c r="AP29" s="84"/>
      <c r="AQ29" s="84"/>
      <c r="AR29" s="84"/>
      <c r="AS29" s="84"/>
      <c r="AT29" s="84"/>
      <c r="AU29" s="84"/>
      <c r="AV29" s="84"/>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5"/>
    </row>
    <row r="30" spans="1:84" s="10" customFormat="1" x14ac:dyDescent="0.25">
      <c r="A30" s="2"/>
      <c r="B30" s="2"/>
      <c r="C30" s="2"/>
      <c r="D30" s="2"/>
      <c r="E30" s="3"/>
      <c r="F30" s="16"/>
      <c r="G30" s="3"/>
      <c r="H30" s="3"/>
      <c r="I30" s="3"/>
      <c r="J30" s="3"/>
      <c r="K30" s="24"/>
      <c r="L30" s="24"/>
      <c r="M30" s="8"/>
      <c r="N30" s="8"/>
      <c r="O30" s="8"/>
      <c r="P30" s="8"/>
      <c r="Q30" s="8"/>
      <c r="R30" s="8"/>
      <c r="S30" s="8"/>
      <c r="T30" s="8"/>
      <c r="U30" s="2"/>
      <c r="V30" s="2"/>
      <c r="W30" s="2"/>
      <c r="X30" s="2"/>
      <c r="Y30" s="8"/>
      <c r="Z30" s="8"/>
      <c r="AA30" s="21" t="str">
        <f t="shared" si="0"/>
        <v>https://www.capitaliq.spglobal.com/web/client?auth=inherit#metalsAndMiningProperty/geology?ID=</v>
      </c>
      <c r="AB30" s="21"/>
      <c r="AC30" s="23"/>
      <c r="AD30" s="31"/>
      <c r="AE30" s="8"/>
      <c r="AF30" s="8"/>
      <c r="AH30" s="69"/>
      <c r="AI30" s="8"/>
      <c r="AJ30" s="8"/>
      <c r="AK30" s="8"/>
      <c r="AL30" s="8"/>
      <c r="AM30" s="8"/>
      <c r="AN30" s="8"/>
      <c r="AO30" s="8"/>
      <c r="AP30" s="8"/>
      <c r="AQ30" s="8"/>
      <c r="AR30" s="8"/>
      <c r="AS30" s="8"/>
      <c r="AT30" s="8"/>
      <c r="AU30" s="8"/>
      <c r="AV30" s="8"/>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row>
    <row r="31" spans="1:84" x14ac:dyDescent="0.25">
      <c r="A31" s="77"/>
      <c r="B31" s="77"/>
      <c r="C31" s="77"/>
      <c r="D31" s="77"/>
      <c r="E31" s="78"/>
      <c r="F31" s="79"/>
      <c r="G31" s="78"/>
      <c r="H31" s="78"/>
      <c r="I31" s="78"/>
      <c r="J31" s="78"/>
      <c r="K31" s="80"/>
      <c r="L31" s="80"/>
      <c r="M31" s="81"/>
      <c r="N31" s="81"/>
      <c r="O31" s="81"/>
      <c r="P31" s="81"/>
      <c r="Q31" s="81"/>
      <c r="R31" s="77"/>
      <c r="S31" s="81"/>
      <c r="T31" s="81"/>
      <c r="U31" s="77"/>
      <c r="V31" s="77"/>
      <c r="W31" s="75"/>
      <c r="X31" s="86"/>
      <c r="Y31" s="81"/>
      <c r="Z31" s="81"/>
      <c r="AA31" s="21" t="str">
        <f t="shared" si="0"/>
        <v>https://www.capitaliq.spglobal.com/web/client?auth=inherit#metalsAndMiningProperty/geology?ID=</v>
      </c>
      <c r="AB31" s="82"/>
      <c r="AC31" s="83"/>
      <c r="AD31" s="84"/>
      <c r="AE31" s="84"/>
      <c r="AF31" s="84"/>
      <c r="AG31" s="85"/>
      <c r="AH31" s="85"/>
      <c r="AI31" s="84"/>
      <c r="AJ31" s="84"/>
      <c r="AK31" s="84"/>
      <c r="AL31" s="84"/>
      <c r="AM31" s="84"/>
      <c r="AN31" s="84"/>
      <c r="AO31" s="84"/>
      <c r="AP31" s="84"/>
      <c r="AQ31" s="84"/>
      <c r="AR31" s="84"/>
      <c r="AS31" s="84"/>
      <c r="AT31" s="84"/>
      <c r="AU31" s="84"/>
      <c r="AV31" s="84"/>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5"/>
    </row>
    <row r="32" spans="1:84" s="10" customFormat="1" x14ac:dyDescent="0.25">
      <c r="A32" s="2"/>
      <c r="B32" s="2"/>
      <c r="C32" s="2"/>
      <c r="D32" s="2"/>
      <c r="E32" s="3"/>
      <c r="F32" s="16"/>
      <c r="G32" s="3"/>
      <c r="H32" s="3"/>
      <c r="I32" s="3"/>
      <c r="J32" s="3"/>
      <c r="K32" s="24"/>
      <c r="L32" s="24"/>
      <c r="M32" s="8"/>
      <c r="N32" s="8"/>
      <c r="O32" s="8"/>
      <c r="P32" s="8"/>
      <c r="Q32" s="35"/>
      <c r="R32" s="2"/>
      <c r="S32" s="8"/>
      <c r="T32" s="8"/>
      <c r="U32" s="2"/>
      <c r="V32" s="2"/>
      <c r="W32" s="2"/>
      <c r="X32" s="2"/>
      <c r="Y32" s="8"/>
      <c r="Z32" s="8"/>
      <c r="AA32" s="21" t="str">
        <f t="shared" si="0"/>
        <v>https://www.capitaliq.spglobal.com/web/client?auth=inherit#metalsAndMiningProperty/geology?ID=</v>
      </c>
      <c r="AB32" s="21"/>
      <c r="AC32" s="23"/>
      <c r="AD32" s="31"/>
      <c r="AE32" s="31"/>
      <c r="AF32" s="31"/>
      <c r="AG32" s="32"/>
      <c r="AH32" s="32"/>
      <c r="AI32" s="31"/>
      <c r="AJ32" s="31"/>
      <c r="AK32" s="31"/>
      <c r="AL32" s="31"/>
      <c r="AM32" s="31"/>
      <c r="AN32" s="31"/>
      <c r="AO32" s="31"/>
      <c r="AP32" s="31"/>
      <c r="AQ32" s="31"/>
      <c r="AR32" s="31"/>
      <c r="AS32" s="31"/>
      <c r="AT32" s="31"/>
      <c r="AU32" s="31"/>
      <c r="AV32" s="31"/>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row>
    <row r="33" spans="1:84" x14ac:dyDescent="0.25">
      <c r="A33" s="77"/>
      <c r="B33" s="77"/>
      <c r="C33" s="77"/>
      <c r="D33" s="77"/>
      <c r="E33" s="78"/>
      <c r="F33" s="79"/>
      <c r="G33" s="78"/>
      <c r="H33" s="78"/>
      <c r="I33" s="78"/>
      <c r="J33" s="78"/>
      <c r="K33" s="80"/>
      <c r="L33" s="80"/>
      <c r="M33" s="81"/>
      <c r="N33" s="81"/>
      <c r="O33" s="81"/>
      <c r="P33" s="81"/>
      <c r="Q33" s="81"/>
      <c r="R33" s="77"/>
      <c r="S33" s="81"/>
      <c r="T33" s="81"/>
      <c r="U33" s="77"/>
      <c r="V33" s="77"/>
      <c r="W33" s="75"/>
      <c r="X33" s="77"/>
      <c r="Y33" s="81"/>
      <c r="Z33" s="81"/>
      <c r="AA33" s="21" t="str">
        <f t="shared" si="0"/>
        <v>https://www.capitaliq.spglobal.com/web/client?auth=inherit#metalsAndMiningProperty/geology?ID=</v>
      </c>
      <c r="AB33" s="82"/>
      <c r="AC33" s="83"/>
      <c r="AD33" s="84"/>
      <c r="AE33" s="84"/>
      <c r="AF33" s="84"/>
      <c r="AG33" s="85"/>
      <c r="AH33" s="85"/>
      <c r="AI33" s="84"/>
      <c r="AJ33" s="84"/>
      <c r="AK33" s="84"/>
      <c r="AL33" s="84"/>
      <c r="AM33" s="84"/>
      <c r="AN33" s="84"/>
      <c r="AO33" s="84"/>
      <c r="AP33" s="84"/>
      <c r="AQ33" s="84"/>
      <c r="AR33" s="84"/>
      <c r="AS33" s="84"/>
      <c r="AT33" s="84"/>
      <c r="AU33" s="84"/>
      <c r="AV33" s="84"/>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5"/>
    </row>
    <row r="34" spans="1:84" x14ac:dyDescent="0.25">
      <c r="A34" s="77"/>
      <c r="B34" s="77"/>
      <c r="C34" s="77"/>
      <c r="D34" s="77"/>
      <c r="E34" s="78"/>
      <c r="F34" s="79"/>
      <c r="G34" s="78"/>
      <c r="H34" s="78"/>
      <c r="I34" s="78"/>
      <c r="J34" s="78"/>
      <c r="K34" s="80"/>
      <c r="L34" s="80"/>
      <c r="M34" s="81"/>
      <c r="N34" s="81"/>
      <c r="O34" s="81"/>
      <c r="P34" s="81"/>
      <c r="Q34" s="81"/>
      <c r="R34" s="77"/>
      <c r="S34" s="81"/>
      <c r="T34" s="81"/>
      <c r="U34" s="77"/>
      <c r="V34" s="77"/>
      <c r="W34" s="75"/>
      <c r="X34" s="77"/>
      <c r="Y34" s="81"/>
      <c r="Z34" s="81"/>
      <c r="AA34" s="21" t="str">
        <f t="shared" si="0"/>
        <v>https://www.capitaliq.spglobal.com/web/client?auth=inherit#metalsAndMiningProperty/geology?ID=</v>
      </c>
      <c r="AB34" s="82"/>
      <c r="AC34" s="83"/>
      <c r="AD34" s="84"/>
      <c r="AE34" s="84"/>
      <c r="AF34" s="84"/>
      <c r="AG34" s="85"/>
      <c r="AH34" s="85"/>
      <c r="AI34" s="84"/>
      <c r="AJ34" s="84"/>
      <c r="AK34" s="84"/>
      <c r="AL34" s="84"/>
      <c r="AM34" s="84"/>
      <c r="AN34" s="84"/>
      <c r="AO34" s="84"/>
      <c r="AP34" s="84"/>
      <c r="AQ34" s="84"/>
      <c r="AR34" s="84"/>
      <c r="AS34" s="84"/>
      <c r="AT34" s="84"/>
      <c r="AU34" s="84"/>
      <c r="AV34" s="84"/>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5"/>
    </row>
    <row r="35" spans="1:84" s="10" customFormat="1" x14ac:dyDescent="0.25">
      <c r="A35" s="2"/>
      <c r="B35" s="2"/>
      <c r="C35" s="2"/>
      <c r="D35" s="2"/>
      <c r="E35" s="3"/>
      <c r="F35" s="16"/>
      <c r="G35" s="3"/>
      <c r="H35" s="3"/>
      <c r="I35" s="3"/>
      <c r="J35" s="3"/>
      <c r="K35" s="24"/>
      <c r="L35" s="24"/>
      <c r="M35" s="8"/>
      <c r="N35" s="26"/>
      <c r="O35" s="8"/>
      <c r="P35" s="8"/>
      <c r="Q35" s="8"/>
      <c r="R35" s="2"/>
      <c r="S35" s="8"/>
      <c r="T35" s="8"/>
      <c r="U35" s="2"/>
      <c r="V35" s="30"/>
      <c r="W35" s="2"/>
      <c r="X35" s="2"/>
      <c r="Y35" s="8"/>
      <c r="Z35" s="8"/>
      <c r="AA35" s="21" t="str">
        <f t="shared" si="0"/>
        <v>https://www.capitaliq.spglobal.com/web/client?auth=inherit#metalsAndMiningProperty/geology?ID=</v>
      </c>
      <c r="AB35" s="21"/>
      <c r="AC35" s="23"/>
      <c r="AD35" s="31"/>
      <c r="AE35" s="31"/>
      <c r="AF35" s="31"/>
      <c r="AG35" s="32"/>
      <c r="AH35" s="32"/>
      <c r="AI35" s="31"/>
      <c r="AJ35" s="31"/>
      <c r="AK35" s="31"/>
      <c r="AL35" s="31"/>
      <c r="AM35" s="31"/>
      <c r="AN35" s="31"/>
      <c r="AO35" s="31"/>
      <c r="AP35" s="31"/>
      <c r="AQ35" s="31"/>
      <c r="AR35" s="31"/>
      <c r="AS35" s="31"/>
      <c r="AT35" s="31"/>
      <c r="AU35" s="31"/>
      <c r="AV35" s="31"/>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row>
    <row r="36" spans="1:84" x14ac:dyDescent="0.25">
      <c r="A36" s="77"/>
      <c r="B36" s="77"/>
      <c r="C36" s="77"/>
      <c r="D36" s="77"/>
      <c r="E36" s="78"/>
      <c r="F36" s="79"/>
      <c r="G36" s="78"/>
      <c r="H36" s="78"/>
      <c r="I36" s="78"/>
      <c r="J36" s="78"/>
      <c r="K36" s="80"/>
      <c r="L36" s="80"/>
      <c r="M36" s="81"/>
      <c r="N36" s="81"/>
      <c r="O36" s="81"/>
      <c r="P36" s="81"/>
      <c r="Q36" s="81"/>
      <c r="R36" s="77"/>
      <c r="S36" s="81"/>
      <c r="T36" s="81"/>
      <c r="U36" s="77"/>
      <c r="V36" s="77"/>
      <c r="W36" s="75"/>
      <c r="X36" s="77"/>
      <c r="Y36" s="81"/>
      <c r="Z36" s="81"/>
      <c r="AA36" s="21" t="str">
        <f t="shared" si="0"/>
        <v>https://www.capitaliq.spglobal.com/web/client?auth=inherit#metalsAndMiningProperty/geology?ID=</v>
      </c>
      <c r="AB36" s="82"/>
      <c r="AC36" s="83"/>
      <c r="AD36" s="84"/>
      <c r="AE36" s="84"/>
      <c r="AF36" s="84"/>
      <c r="AG36" s="85"/>
      <c r="AH36" s="85"/>
      <c r="AI36" s="84"/>
      <c r="AJ36" s="84"/>
      <c r="AK36" s="84"/>
      <c r="AL36" s="84"/>
      <c r="AM36" s="84"/>
      <c r="AN36" s="84"/>
      <c r="AO36" s="84"/>
      <c r="AP36" s="84"/>
      <c r="AQ36" s="84"/>
      <c r="AR36" s="84"/>
      <c r="AS36" s="84"/>
      <c r="AT36" s="84"/>
      <c r="AU36" s="84"/>
      <c r="AV36" s="84"/>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5"/>
    </row>
    <row r="37" spans="1:84" s="10" customFormat="1" x14ac:dyDescent="0.25">
      <c r="A37" s="2"/>
      <c r="B37" s="2"/>
      <c r="C37" s="2"/>
      <c r="D37" s="2"/>
      <c r="E37" s="3"/>
      <c r="F37" s="16"/>
      <c r="G37" s="3"/>
      <c r="H37" s="3"/>
      <c r="I37" s="3"/>
      <c r="J37" s="3"/>
      <c r="K37" s="24"/>
      <c r="L37" s="24"/>
      <c r="M37" s="8"/>
      <c r="N37" s="8"/>
      <c r="O37" s="8"/>
      <c r="P37" s="8"/>
      <c r="Q37" s="8"/>
      <c r="R37" s="8"/>
      <c r="S37" s="8"/>
      <c r="T37" s="8"/>
      <c r="U37" s="2"/>
      <c r="V37" s="2"/>
      <c r="W37" s="2"/>
      <c r="X37" s="2"/>
      <c r="Y37" s="8"/>
      <c r="Z37" s="8"/>
      <c r="AA37" s="21" t="str">
        <f t="shared" si="0"/>
        <v>https://www.capitaliq.spglobal.com/web/client?auth=inherit#metalsAndMiningProperty/geology?ID=</v>
      </c>
      <c r="AB37" s="21"/>
      <c r="AC37" s="23"/>
      <c r="AD37" s="31"/>
      <c r="AE37" s="8"/>
      <c r="AF37" s="8"/>
      <c r="AH37" s="69"/>
      <c r="AI37" s="8"/>
      <c r="AJ37" s="8"/>
      <c r="AK37" s="8"/>
      <c r="AL37" s="8"/>
      <c r="AM37" s="8"/>
      <c r="AN37" s="8"/>
      <c r="AO37" s="8"/>
      <c r="AP37" s="8"/>
      <c r="AQ37" s="8"/>
      <c r="AR37" s="8"/>
      <c r="AS37" s="8"/>
      <c r="AT37" s="8"/>
      <c r="AU37" s="8"/>
      <c r="AV37" s="8"/>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row>
    <row r="38" spans="1:84" x14ac:dyDescent="0.25">
      <c r="A38" s="77"/>
      <c r="B38" s="77"/>
      <c r="C38" s="77"/>
      <c r="D38" s="77"/>
      <c r="E38" s="78"/>
      <c r="F38" s="79"/>
      <c r="G38" s="78"/>
      <c r="H38" s="78"/>
      <c r="I38" s="78"/>
      <c r="J38" s="78"/>
      <c r="K38" s="80"/>
      <c r="L38" s="80"/>
      <c r="M38" s="81"/>
      <c r="N38" s="81"/>
      <c r="O38" s="81"/>
      <c r="P38" s="81"/>
      <c r="Q38" s="81"/>
      <c r="R38" s="77"/>
      <c r="S38" s="81"/>
      <c r="T38" s="81"/>
      <c r="U38" s="77"/>
      <c r="W38" s="75"/>
      <c r="X38" s="77"/>
      <c r="Y38" s="81"/>
      <c r="Z38" s="81"/>
      <c r="AA38" s="21" t="str">
        <f t="shared" si="0"/>
        <v>https://www.capitaliq.spglobal.com/web/client?auth=inherit#metalsAndMiningProperty/geology?ID=</v>
      </c>
      <c r="AB38" s="82"/>
      <c r="AC38" s="83"/>
      <c r="AD38" s="84"/>
      <c r="AE38" s="84"/>
      <c r="AF38" s="84"/>
      <c r="AG38" s="85"/>
      <c r="AH38" s="85"/>
      <c r="AI38" s="84"/>
      <c r="AJ38" s="84"/>
      <c r="AK38" s="84"/>
      <c r="AL38" s="84"/>
      <c r="AM38" s="84"/>
      <c r="AN38" s="84"/>
      <c r="AO38" s="84"/>
      <c r="AP38" s="84"/>
      <c r="AQ38" s="84"/>
      <c r="AR38" s="84"/>
      <c r="AS38" s="84"/>
      <c r="AT38" s="84"/>
      <c r="AU38" s="84"/>
      <c r="AV38" s="84"/>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5"/>
    </row>
    <row r="39" spans="1:84" x14ac:dyDescent="0.25">
      <c r="A39" s="77"/>
      <c r="B39" s="77"/>
      <c r="C39" s="77"/>
      <c r="D39" s="77"/>
      <c r="E39" s="78"/>
      <c r="F39" s="79"/>
      <c r="G39" s="78"/>
      <c r="H39" s="78"/>
      <c r="I39" s="78"/>
      <c r="J39" s="78"/>
      <c r="K39" s="80"/>
      <c r="L39" s="80"/>
      <c r="M39" s="81"/>
      <c r="N39" s="81"/>
      <c r="O39" s="81"/>
      <c r="P39" s="81"/>
      <c r="Q39" s="81"/>
      <c r="R39" s="77"/>
      <c r="S39" s="81"/>
      <c r="T39" s="81"/>
      <c r="U39" s="77"/>
      <c r="V39" s="77"/>
      <c r="W39" s="75"/>
      <c r="X39" s="77"/>
      <c r="Y39" s="81"/>
      <c r="Z39" s="81"/>
      <c r="AA39" s="21" t="str">
        <f t="shared" si="0"/>
        <v>https://www.capitaliq.spglobal.com/web/client?auth=inherit#metalsAndMiningProperty/geology?ID=</v>
      </c>
      <c r="AB39" s="82"/>
      <c r="AC39" s="83"/>
      <c r="AD39" s="84"/>
      <c r="AE39" s="84"/>
      <c r="AF39" s="84"/>
      <c r="AG39" s="85"/>
      <c r="AH39" s="85"/>
      <c r="AI39" s="84"/>
      <c r="AJ39" s="84"/>
      <c r="AK39" s="84"/>
      <c r="AL39" s="84"/>
      <c r="AM39" s="84"/>
      <c r="AN39" s="84"/>
      <c r="AO39" s="84"/>
      <c r="AP39" s="84"/>
      <c r="AQ39" s="84"/>
      <c r="AR39" s="84"/>
      <c r="AS39" s="84"/>
      <c r="AT39" s="84"/>
      <c r="AU39" s="84"/>
      <c r="AV39" s="84"/>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5"/>
    </row>
    <row r="40" spans="1:84" x14ac:dyDescent="0.25">
      <c r="A40" s="86"/>
      <c r="B40" s="77"/>
      <c r="C40" s="77"/>
      <c r="D40" s="77"/>
      <c r="E40" s="78"/>
      <c r="F40" s="79"/>
      <c r="G40" s="78"/>
      <c r="H40" s="78"/>
      <c r="I40" s="78"/>
      <c r="J40" s="78"/>
      <c r="K40" s="80"/>
      <c r="L40" s="80"/>
      <c r="M40" s="81"/>
      <c r="N40" s="81"/>
      <c r="O40" s="81"/>
      <c r="P40" s="81"/>
      <c r="Q40" s="81"/>
      <c r="R40" s="77"/>
      <c r="S40" s="81"/>
      <c r="T40" s="81"/>
      <c r="U40" s="77"/>
      <c r="V40" s="86"/>
      <c r="W40" s="75"/>
      <c r="X40" s="77"/>
      <c r="Y40" s="81"/>
      <c r="Z40" s="81"/>
      <c r="AA40" s="21" t="str">
        <f t="shared" si="0"/>
        <v>https://www.capitaliq.spglobal.com/web/client?auth=inherit#metalsAndMiningProperty/geology?ID=</v>
      </c>
      <c r="AB40" s="82"/>
      <c r="AC40" s="83"/>
      <c r="AD40" s="84"/>
      <c r="AE40" s="84"/>
      <c r="AF40" s="84"/>
      <c r="AG40" s="85"/>
      <c r="AH40" s="85"/>
      <c r="AI40" s="84"/>
      <c r="AJ40" s="84"/>
      <c r="AK40" s="84"/>
      <c r="AL40" s="84"/>
      <c r="AM40" s="84"/>
      <c r="AN40" s="84"/>
      <c r="AO40" s="84"/>
      <c r="AP40" s="84"/>
      <c r="AQ40" s="84"/>
      <c r="AR40" s="84"/>
      <c r="AS40" s="84"/>
      <c r="AT40" s="84"/>
      <c r="AU40" s="84"/>
      <c r="AV40" s="84"/>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5"/>
    </row>
    <row r="41" spans="1:84" x14ac:dyDescent="0.25">
      <c r="A41" s="77"/>
      <c r="B41" s="77"/>
      <c r="C41" s="77"/>
      <c r="D41" s="77"/>
      <c r="E41" s="78"/>
      <c r="F41" s="79"/>
      <c r="G41" s="78"/>
      <c r="H41" s="78"/>
      <c r="I41" s="78"/>
      <c r="J41" s="78"/>
      <c r="K41" s="80"/>
      <c r="L41" s="80"/>
      <c r="M41" s="81"/>
      <c r="N41" s="81"/>
      <c r="O41" s="81"/>
      <c r="P41" s="81"/>
      <c r="Q41" s="81"/>
      <c r="R41" s="77"/>
      <c r="S41" s="81"/>
      <c r="T41" s="81"/>
      <c r="U41" s="77"/>
      <c r="V41" s="77"/>
      <c r="W41" s="75"/>
      <c r="X41" s="77"/>
      <c r="Y41" s="81"/>
      <c r="Z41" s="81"/>
      <c r="AA41" s="21" t="str">
        <f t="shared" si="0"/>
        <v>https://www.capitaliq.spglobal.com/web/client?auth=inherit#metalsAndMiningProperty/geology?ID=</v>
      </c>
      <c r="AB41" s="82"/>
      <c r="AC41" s="83"/>
      <c r="AD41" s="84"/>
      <c r="AE41" s="84"/>
      <c r="AF41" s="84"/>
      <c r="AG41" s="85"/>
      <c r="AH41" s="85"/>
      <c r="AI41" s="84"/>
      <c r="AJ41" s="84"/>
      <c r="AK41" s="84"/>
      <c r="AL41" s="84"/>
      <c r="AM41" s="84"/>
      <c r="AN41" s="84"/>
      <c r="AO41" s="84"/>
      <c r="AP41" s="84"/>
      <c r="AQ41" s="84"/>
      <c r="AR41" s="84"/>
      <c r="AS41" s="84"/>
      <c r="AT41" s="84"/>
      <c r="AU41" s="84"/>
      <c r="AV41" s="84"/>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c r="CD41" s="78"/>
      <c r="CE41" s="78"/>
      <c r="CF41" s="75"/>
    </row>
    <row r="42" spans="1:84" x14ac:dyDescent="0.25">
      <c r="A42" s="77"/>
      <c r="B42" s="77"/>
      <c r="C42" s="77"/>
      <c r="D42" s="77"/>
      <c r="E42" s="78"/>
      <c r="F42" s="79"/>
      <c r="G42" s="78"/>
      <c r="H42" s="78"/>
      <c r="I42" s="78"/>
      <c r="J42" s="78"/>
      <c r="K42" s="80"/>
      <c r="L42" s="80"/>
      <c r="M42" s="81"/>
      <c r="N42" s="81"/>
      <c r="O42" s="81"/>
      <c r="P42" s="81"/>
      <c r="Q42" s="81"/>
      <c r="R42" s="77"/>
      <c r="S42" s="81"/>
      <c r="T42" s="81"/>
      <c r="U42" s="77"/>
      <c r="V42" s="86"/>
      <c r="W42" s="75"/>
      <c r="X42" s="77"/>
      <c r="Y42" s="81"/>
      <c r="Z42" s="81"/>
      <c r="AA42" s="21" t="str">
        <f t="shared" si="0"/>
        <v>https://www.capitaliq.spglobal.com/web/client?auth=inherit#metalsAndMiningProperty/geology?ID=</v>
      </c>
      <c r="AB42" s="82"/>
      <c r="AC42" s="83"/>
      <c r="AD42" s="84"/>
      <c r="AE42" s="84"/>
      <c r="AF42" s="84"/>
      <c r="AG42" s="85"/>
      <c r="AH42" s="85"/>
      <c r="AI42" s="84"/>
      <c r="AJ42" s="84"/>
      <c r="AK42" s="84"/>
      <c r="AL42" s="84"/>
      <c r="AM42" s="84"/>
      <c r="AN42" s="84"/>
      <c r="AO42" s="84"/>
      <c r="AP42" s="84"/>
      <c r="AQ42" s="84"/>
      <c r="AR42" s="84"/>
      <c r="AS42" s="84"/>
      <c r="AT42" s="84"/>
      <c r="AU42" s="84"/>
      <c r="AV42" s="84"/>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5"/>
    </row>
    <row r="43" spans="1:84" s="10" customFormat="1" x14ac:dyDescent="0.25">
      <c r="A43" s="4"/>
      <c r="B43" s="4"/>
      <c r="C43" s="4"/>
      <c r="D43" s="4"/>
      <c r="E43" s="5"/>
      <c r="F43" s="17"/>
      <c r="G43" s="5"/>
      <c r="H43" s="5"/>
      <c r="I43" s="5"/>
      <c r="J43" s="5"/>
      <c r="K43" s="24"/>
      <c r="L43" s="25"/>
      <c r="M43" s="8"/>
      <c r="N43" s="26"/>
      <c r="O43" s="8"/>
      <c r="P43" s="8"/>
      <c r="Q43" s="8"/>
      <c r="R43" s="9"/>
      <c r="S43" s="9"/>
      <c r="T43" s="8"/>
      <c r="U43" s="4"/>
      <c r="V43" s="4"/>
      <c r="W43" s="4"/>
      <c r="X43" s="4"/>
      <c r="Y43" s="9"/>
      <c r="Z43" s="8"/>
      <c r="AA43" s="21" t="str">
        <f t="shared" si="0"/>
        <v>https://www.capitaliq.spglobal.com/web/client?auth=inherit#metalsAndMiningProperty/geology?ID=</v>
      </c>
      <c r="AB43" s="21"/>
      <c r="AC43" s="23"/>
      <c r="AD43" s="31"/>
      <c r="AE43" s="9"/>
      <c r="AF43" s="9"/>
      <c r="AH43" s="69"/>
      <c r="AI43" s="9"/>
      <c r="AJ43" s="9"/>
      <c r="AK43" s="9"/>
      <c r="AL43" s="9"/>
      <c r="AM43" s="9"/>
      <c r="AN43" s="9"/>
      <c r="AO43" s="9"/>
      <c r="AP43" s="9"/>
      <c r="AQ43" s="9"/>
      <c r="AR43" s="9"/>
      <c r="AS43" s="9"/>
      <c r="AT43" s="9"/>
      <c r="AU43" s="9"/>
      <c r="AV43" s="9"/>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row>
    <row r="44" spans="1:84" s="10" customFormat="1" x14ac:dyDescent="0.25">
      <c r="A44" s="2"/>
      <c r="B44" s="2"/>
      <c r="C44" s="2"/>
      <c r="D44" s="2"/>
      <c r="E44" s="3"/>
      <c r="F44" s="16"/>
      <c r="G44" s="3"/>
      <c r="H44" s="3"/>
      <c r="I44" s="3"/>
      <c r="J44" s="3"/>
      <c r="K44" s="24"/>
      <c r="L44" s="8"/>
      <c r="M44" s="8"/>
      <c r="N44" s="8"/>
      <c r="O44" s="8"/>
      <c r="P44" s="8"/>
      <c r="Q44" s="8"/>
      <c r="R44" s="8"/>
      <c r="S44" s="8"/>
      <c r="T44" s="8"/>
      <c r="U44" s="2"/>
      <c r="V44" s="2"/>
      <c r="W44" s="2"/>
      <c r="X44" s="2"/>
      <c r="Y44" s="8"/>
      <c r="Z44" s="8"/>
      <c r="AA44" s="8"/>
      <c r="AB44" s="8"/>
      <c r="AC44" s="8"/>
      <c r="AD44" s="31"/>
      <c r="AE44" s="8"/>
      <c r="AF44" s="8"/>
      <c r="AH44" s="69"/>
      <c r="AI44" s="8"/>
      <c r="AJ44" s="8"/>
      <c r="AK44" s="8"/>
      <c r="AL44" s="8"/>
      <c r="AM44" s="8"/>
      <c r="AN44" s="8"/>
      <c r="AO44" s="8"/>
      <c r="AP44" s="8"/>
      <c r="AQ44" s="8"/>
      <c r="AR44" s="8"/>
      <c r="AS44" s="8"/>
      <c r="AT44" s="8"/>
      <c r="AU44" s="8"/>
      <c r="AV44" s="8"/>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row>
    <row r="45" spans="1:84" s="10" customFormat="1" x14ac:dyDescent="0.25">
      <c r="A45" s="2"/>
      <c r="B45" s="2"/>
      <c r="C45" s="2"/>
      <c r="D45" s="2"/>
      <c r="E45" s="3"/>
      <c r="F45" s="16"/>
      <c r="G45" s="3"/>
      <c r="H45" s="3"/>
      <c r="I45" s="3"/>
      <c r="J45" s="3"/>
      <c r="K45" s="24"/>
      <c r="L45" s="24"/>
      <c r="M45" s="8"/>
      <c r="N45" s="26"/>
      <c r="O45" s="8"/>
      <c r="P45" s="8"/>
      <c r="Q45" s="8"/>
      <c r="R45" s="2"/>
      <c r="S45" s="8"/>
      <c r="T45" s="8"/>
      <c r="U45" s="2"/>
      <c r="V45" s="30"/>
      <c r="W45" s="2"/>
      <c r="X45" s="30"/>
      <c r="Y45" s="30"/>
      <c r="Z45" s="8"/>
      <c r="AA45" s="21" t="str">
        <f>HYPERLINK("https://www.capitaliq.spglobal.com/web/client?auth=inherit#metalsAndMiningProperty/geology?ID="&amp;B45)</f>
        <v>https://www.capitaliq.spglobal.com/web/client?auth=inherit#metalsAndMiningProperty/geology?ID=</v>
      </c>
      <c r="AB45" s="21"/>
      <c r="AC45" s="23"/>
      <c r="AD45" s="31"/>
      <c r="AE45" s="31"/>
      <c r="AF45" s="31"/>
      <c r="AG45" s="32"/>
      <c r="AH45" s="32"/>
      <c r="AI45" s="31"/>
      <c r="AJ45" s="31"/>
      <c r="AK45" s="31"/>
      <c r="AL45" s="31"/>
      <c r="AM45" s="31"/>
      <c r="AN45" s="31"/>
      <c r="AO45" s="31"/>
      <c r="AP45" s="31"/>
      <c r="AQ45" s="31"/>
      <c r="AR45" s="31"/>
      <c r="AS45" s="31"/>
      <c r="AT45" s="31"/>
      <c r="AU45" s="31"/>
      <c r="AV45" s="31"/>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row>
    <row r="46" spans="1:84" x14ac:dyDescent="0.25">
      <c r="A46" s="77"/>
      <c r="B46" s="77"/>
      <c r="C46" s="77"/>
      <c r="D46" s="77"/>
      <c r="E46" s="78"/>
      <c r="F46" s="79"/>
      <c r="G46" s="78"/>
      <c r="H46" s="78"/>
      <c r="I46" s="78"/>
      <c r="J46" s="78"/>
      <c r="K46" s="80"/>
      <c r="L46" s="80"/>
      <c r="M46" s="81"/>
      <c r="N46" s="81"/>
      <c r="O46" s="81"/>
      <c r="P46" s="81"/>
      <c r="Q46" s="81"/>
      <c r="R46" s="77"/>
      <c r="S46" s="81"/>
      <c r="T46" s="81"/>
      <c r="U46" s="77"/>
      <c r="V46" s="77"/>
      <c r="W46" s="75"/>
      <c r="X46" s="77"/>
      <c r="Y46" s="81"/>
      <c r="Z46" s="81"/>
      <c r="AA46" s="21" t="str">
        <f>HYPERLINK("https://www.capitaliq.spglobal.com/web/client?auth=inherit#metalsAndMiningProperty/geology?ID="&amp;B46)</f>
        <v>https://www.capitaliq.spglobal.com/web/client?auth=inherit#metalsAndMiningProperty/geology?ID=</v>
      </c>
      <c r="AB46" s="82"/>
      <c r="AC46" s="83"/>
      <c r="AD46" s="84"/>
      <c r="AE46" s="84"/>
      <c r="AF46" s="84"/>
      <c r="AG46" s="85"/>
      <c r="AH46" s="85"/>
      <c r="AI46" s="84"/>
      <c r="AJ46" s="84"/>
      <c r="AK46" s="84"/>
      <c r="AL46" s="84"/>
      <c r="AM46" s="84"/>
      <c r="AN46" s="84"/>
      <c r="AO46" s="84"/>
      <c r="AP46" s="84"/>
      <c r="AQ46" s="84"/>
      <c r="AR46" s="84"/>
      <c r="AS46" s="84"/>
      <c r="AT46" s="84"/>
      <c r="AU46" s="84"/>
      <c r="AV46" s="84"/>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78"/>
      <c r="BW46" s="78"/>
      <c r="BX46" s="78"/>
      <c r="BY46" s="78"/>
      <c r="BZ46" s="78"/>
      <c r="CA46" s="78"/>
      <c r="CB46" s="78"/>
      <c r="CC46" s="78"/>
      <c r="CD46" s="78"/>
      <c r="CE46" s="78"/>
      <c r="CF46" s="75"/>
    </row>
    <row r="47" spans="1:84" x14ac:dyDescent="0.25">
      <c r="K47" s="80"/>
    </row>
    <row r="48" spans="1:84" x14ac:dyDescent="0.25">
      <c r="A48" s="1"/>
      <c r="B48" s="97"/>
      <c r="I48" s="87"/>
      <c r="J48" s="88"/>
      <c r="K48" s="80"/>
    </row>
    <row r="49" spans="1:48" ht="13" x14ac:dyDescent="0.25">
      <c r="A49" s="97"/>
      <c r="B49" s="97"/>
      <c r="C49" s="73"/>
      <c r="D49" s="73"/>
      <c r="E49" s="73"/>
      <c r="F49" s="73"/>
      <c r="G49" s="73"/>
      <c r="H49" s="73"/>
      <c r="I49" s="89"/>
      <c r="J49" s="90"/>
      <c r="K49" s="80"/>
      <c r="L49" s="73"/>
      <c r="M49" s="73"/>
      <c r="N49" s="73"/>
      <c r="O49" s="73"/>
      <c r="P49" s="73"/>
      <c r="Q49" s="73"/>
      <c r="R49" s="74"/>
      <c r="S49" s="73"/>
      <c r="T49" s="73"/>
      <c r="U49" s="73"/>
      <c r="V49" s="73"/>
      <c r="W49" s="73"/>
      <c r="X49" s="73"/>
      <c r="Y49" s="73"/>
      <c r="Z49" s="73"/>
      <c r="AA49" s="20"/>
      <c r="AB49" s="73"/>
      <c r="AC49" s="73"/>
      <c r="AD49" s="73"/>
      <c r="AE49" s="73"/>
      <c r="AF49" s="73"/>
      <c r="AG49" s="73"/>
      <c r="AH49" s="73"/>
      <c r="AI49" s="73"/>
      <c r="AJ49" s="73"/>
      <c r="AK49" s="73"/>
      <c r="AL49" s="73"/>
      <c r="AM49" s="73"/>
      <c r="AN49" s="73"/>
      <c r="AO49" s="73"/>
      <c r="AP49" s="73"/>
      <c r="AQ49" s="73"/>
      <c r="AR49" s="73"/>
      <c r="AS49" s="73"/>
      <c r="AT49" s="73"/>
      <c r="AU49" s="73"/>
      <c r="AV49" s="73"/>
    </row>
    <row r="50" spans="1:48" x14ac:dyDescent="0.25">
      <c r="I50" s="89"/>
      <c r="J50" s="88"/>
      <c r="K50" s="80"/>
    </row>
    <row r="51" spans="1:48" x14ac:dyDescent="0.25">
      <c r="A51" s="75"/>
    </row>
    <row r="52" spans="1:48" x14ac:dyDescent="0.25">
      <c r="A52" s="75"/>
    </row>
    <row r="53" spans="1:48" x14ac:dyDescent="0.25">
      <c r="A53" s="76"/>
    </row>
    <row r="54" spans="1:48" x14ac:dyDescent="0.25">
      <c r="A54" s="76"/>
    </row>
    <row r="55" spans="1:48" x14ac:dyDescent="0.25">
      <c r="A55" s="76"/>
      <c r="C55" s="75"/>
      <c r="D55" s="75"/>
    </row>
    <row r="56" spans="1:48" x14ac:dyDescent="0.25">
      <c r="A56" s="75"/>
      <c r="B56" s="75"/>
      <c r="C56" s="75"/>
      <c r="D56" s="75"/>
      <c r="V56" s="75"/>
      <c r="W56" s="75"/>
      <c r="X56" s="75"/>
    </row>
    <row r="57" spans="1:48" x14ac:dyDescent="0.25">
      <c r="A57" s="75"/>
      <c r="B57" s="75"/>
      <c r="C57" s="75"/>
      <c r="D57" s="75"/>
      <c r="E57" s="75"/>
      <c r="U57" s="75"/>
      <c r="V57" s="75"/>
      <c r="W57" s="75"/>
      <c r="X57" s="75"/>
    </row>
    <row r="59" spans="1:48" x14ac:dyDescent="0.25">
      <c r="A59" s="75"/>
      <c r="B59" s="91"/>
    </row>
    <row r="60" spans="1:48" x14ac:dyDescent="0.25">
      <c r="A60" s="91"/>
      <c r="B60" s="75"/>
    </row>
    <row r="61" spans="1:48" x14ac:dyDescent="0.25">
      <c r="A61" s="91"/>
      <c r="B61" s="75"/>
    </row>
    <row r="62" spans="1:48" ht="13" x14ac:dyDescent="0.3">
      <c r="A62" s="92"/>
      <c r="B62" s="93"/>
      <c r="AA62" s="66"/>
    </row>
    <row r="64" spans="1:48" x14ac:dyDescent="0.25">
      <c r="A64" s="91"/>
      <c r="B64" s="75"/>
      <c r="C64" s="75"/>
      <c r="D64" s="75"/>
    </row>
    <row r="65" spans="1:18" x14ac:dyDescent="0.25">
      <c r="A65" s="91"/>
      <c r="B65" s="75"/>
      <c r="C65" s="76"/>
      <c r="D65" s="76"/>
    </row>
    <row r="66" spans="1:18" x14ac:dyDescent="0.25">
      <c r="A66" s="94"/>
      <c r="B66" s="75"/>
      <c r="C66" s="76"/>
      <c r="D66" s="76"/>
    </row>
    <row r="67" spans="1:18" x14ac:dyDescent="0.25">
      <c r="A67" s="94"/>
      <c r="B67" s="75"/>
      <c r="C67" s="76"/>
      <c r="D67" s="76"/>
    </row>
    <row r="68" spans="1:18" x14ac:dyDescent="0.25">
      <c r="R68" s="71"/>
    </row>
    <row r="69" spans="1:18" x14ac:dyDescent="0.25">
      <c r="R69" s="71"/>
    </row>
    <row r="70" spans="1:18" x14ac:dyDescent="0.25">
      <c r="R70" s="71"/>
    </row>
    <row r="71" spans="1:18" x14ac:dyDescent="0.25">
      <c r="R71" s="71"/>
    </row>
    <row r="72" spans="1:18" x14ac:dyDescent="0.25">
      <c r="R72" s="71"/>
    </row>
    <row r="73" spans="1:18" x14ac:dyDescent="0.25">
      <c r="R73" s="71"/>
    </row>
    <row r="74" spans="1:18" x14ac:dyDescent="0.25">
      <c r="R74" s="71"/>
    </row>
  </sheetData>
  <mergeCells count="1">
    <mergeCell ref="A48:B49"/>
  </mergeCells>
  <conditionalFormatting sqref="AX2:CE3 AW1:AW46 AX5:CE6 AX8:CE8 AX14:CE15 AX18:CE18 AX20:CE21 AX23:CE26 AX28:CE29 AX31:CE31 AX33:CE34 AX36:CE36 AX38:CE42 AX46:CE46">
    <cfRule type="expression" dxfId="7" priority="2">
      <formula>$AW$48="ERROR"</formula>
    </cfRule>
  </conditionalFormatting>
  <conditionalFormatting sqref="A48:B49">
    <cfRule type="expression" dxfId="6" priority="1">
      <formula>$AW$48="ERROR"</formula>
    </cfRule>
  </conditionalFormatting>
  <conditionalFormatting sqref="AG2:AH3 AK2:AL3 AN2:AO3 AR2:AS3 AU2:AV3 AG5:AH6 AK5:AL6 AN5:AO6 AR5:AS6 AU5:AV6 AG8:AH8 AK8:AL8 AN8:AO8 AR8:AS8 AU8:AV8 AG14:AH15 AK14:AL15 AN14:AO15 AR14:AS15 AU14:AV15 AG18:AH18 AK18:AL18 AN18:AO18 AR18:AS18 AU18:AV18 AG20:AH21 AK20:AL21 AN20:AO21 AR20:AS21 AU20:AV21 AG23:AH26 AK23:AL26 AN23:AO26 AR23:AS26 AU23:AV26 AG28:AH29 AK28:AL29 AN28:AO29 AR28:AS29 AU28:AV29 AG31:AH31 AK31:AL31 AN31:AO31 AR31:AS31 AU31:AV31 AG33:AH34 AK33:AL34 AN33:AO34 AR33:AS34 AU33:AV34 AG36:AH36 AK36:AL36 AN36:AO36 AR36:AS36 AU36:AV36 AG38:AH42 AK38:AL42 AN38:AO42 AR38:AS42 AU38:AV42 AG46:AH46 AK46:AL46 AN46:AO46 AR46:AS46 AU46:AV46">
    <cfRule type="expression" dxfId="5" priority="3" stopIfTrue="1">
      <formula>RiskColorCellsSimOutput</formula>
    </cfRule>
    <cfRule type="expression" dxfId="4" priority="4" stopIfTrue="1">
      <formula>RiskColorCellsSimInput</formula>
    </cfRule>
    <cfRule type="expression" dxfId="3" priority="5" stopIfTrue="1">
      <formula>RiskColorCellsSimStatistics</formula>
    </cfRule>
  </conditionalFormatting>
  <pageMargins left="0.75" right="0.75" top="1" bottom="1" header="0.5" footer="0.5"/>
  <pageSetup fitToWidth="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8EE8F-FAA3-464A-9149-D72712ED2AFD}">
  <dimension ref="A1:O84"/>
  <sheetViews>
    <sheetView zoomScale="76" zoomScaleNormal="70" workbookViewId="0"/>
  </sheetViews>
  <sheetFormatPr defaultRowHeight="12.5" x14ac:dyDescent="0.25"/>
  <cols>
    <col min="1" max="1" width="22.90625" bestFit="1" customWidth="1"/>
    <col min="2" max="2" width="28.1796875" bestFit="1" customWidth="1"/>
    <col min="3" max="3" width="15.26953125" bestFit="1" customWidth="1"/>
    <col min="4" max="4" width="16.08984375" style="33" bestFit="1" customWidth="1"/>
    <col min="5" max="5" width="32.1796875" bestFit="1" customWidth="1"/>
    <col min="6" max="6" width="15.453125" bestFit="1" customWidth="1"/>
    <col min="7" max="7" width="23.36328125" bestFit="1" customWidth="1"/>
    <col min="8" max="8" width="35.26953125" customWidth="1"/>
    <col min="9" max="9" width="13.453125" customWidth="1"/>
    <col min="10" max="10" width="11.81640625" style="33" bestFit="1" customWidth="1"/>
    <col min="11" max="11" width="15.81640625" style="33" bestFit="1" customWidth="1"/>
    <col min="12" max="12" width="15.26953125" customWidth="1"/>
    <col min="13" max="13" width="25" customWidth="1"/>
    <col min="14" max="14" width="15.81640625" bestFit="1" customWidth="1"/>
    <col min="15" max="15" width="11.81640625" bestFit="1" customWidth="1"/>
    <col min="20" max="20" width="10" bestFit="1" customWidth="1"/>
  </cols>
  <sheetData>
    <row r="1" spans="1:15" ht="39" x14ac:dyDescent="0.25">
      <c r="A1" s="11" t="s">
        <v>49</v>
      </c>
      <c r="B1" s="11" t="s">
        <v>50</v>
      </c>
      <c r="C1" s="11" t="s">
        <v>51</v>
      </c>
      <c r="D1" s="11" t="s">
        <v>52</v>
      </c>
      <c r="E1" s="11"/>
      <c r="F1" s="18" t="s">
        <v>66</v>
      </c>
      <c r="G1" s="11" t="s">
        <v>69</v>
      </c>
      <c r="H1" s="18" t="s">
        <v>67</v>
      </c>
      <c r="I1" s="34" t="s">
        <v>70</v>
      </c>
      <c r="J1" s="18" t="s">
        <v>65</v>
      </c>
      <c r="K1" s="53" t="s">
        <v>75</v>
      </c>
      <c r="L1" s="18" t="s">
        <v>71</v>
      </c>
      <c r="M1" s="53" t="s">
        <v>127</v>
      </c>
      <c r="N1" s="53" t="s">
        <v>111</v>
      </c>
      <c r="O1" s="53" t="s">
        <v>112</v>
      </c>
    </row>
    <row r="2" spans="1:15" ht="14" x14ac:dyDescent="0.3">
      <c r="A2" s="70" t="s">
        <v>158</v>
      </c>
      <c r="B2" s="70" t="s">
        <v>158</v>
      </c>
      <c r="C2" s="70" t="s">
        <v>158</v>
      </c>
      <c r="D2" s="70" t="s">
        <v>158</v>
      </c>
      <c r="E2" s="70" t="s">
        <v>158</v>
      </c>
      <c r="F2" s="70" t="s">
        <v>158</v>
      </c>
      <c r="G2" s="70" t="s">
        <v>158</v>
      </c>
      <c r="H2" s="70" t="s">
        <v>158</v>
      </c>
      <c r="I2" s="70" t="s">
        <v>158</v>
      </c>
      <c r="J2" s="70" t="s">
        <v>158</v>
      </c>
      <c r="K2" s="70" t="s">
        <v>158</v>
      </c>
      <c r="L2" s="70" t="s">
        <v>158</v>
      </c>
      <c r="M2" s="70" t="s">
        <v>158</v>
      </c>
      <c r="N2">
        <v>1</v>
      </c>
      <c r="O2" t="e">
        <f t="shared" ref="O2:O27" si="0">VLOOKUP(N2,$A$30:$C$34,3,FALSE)</f>
        <v>#NAME?</v>
      </c>
    </row>
    <row r="3" spans="1:15" ht="14" x14ac:dyDescent="0.3">
      <c r="A3" s="70" t="s">
        <v>158</v>
      </c>
      <c r="B3" s="70" t="s">
        <v>158</v>
      </c>
      <c r="C3" s="70" t="s">
        <v>158</v>
      </c>
      <c r="D3" s="70" t="s">
        <v>158</v>
      </c>
      <c r="E3" s="70" t="s">
        <v>158</v>
      </c>
      <c r="F3" s="70" t="s">
        <v>158</v>
      </c>
      <c r="G3" s="70" t="s">
        <v>158</v>
      </c>
      <c r="H3" s="70" t="s">
        <v>158</v>
      </c>
      <c r="I3" s="70" t="s">
        <v>158</v>
      </c>
      <c r="J3" s="70" t="s">
        <v>158</v>
      </c>
      <c r="K3" s="70" t="s">
        <v>158</v>
      </c>
      <c r="L3" s="70" t="s">
        <v>158</v>
      </c>
      <c r="M3" s="70" t="s">
        <v>158</v>
      </c>
      <c r="N3" s="36">
        <v>1</v>
      </c>
      <c r="O3" s="36" t="e">
        <f t="shared" si="0"/>
        <v>#NAME?</v>
      </c>
    </row>
    <row r="4" spans="1:15" ht="14" x14ac:dyDescent="0.3">
      <c r="A4" s="70" t="s">
        <v>158</v>
      </c>
      <c r="B4" s="70" t="s">
        <v>158</v>
      </c>
      <c r="C4" s="70" t="s">
        <v>158</v>
      </c>
      <c r="D4" s="70" t="s">
        <v>158</v>
      </c>
      <c r="E4" s="70" t="s">
        <v>158</v>
      </c>
      <c r="F4" s="70" t="s">
        <v>158</v>
      </c>
      <c r="G4" s="70" t="s">
        <v>158</v>
      </c>
      <c r="H4" s="70" t="s">
        <v>158</v>
      </c>
      <c r="I4" s="70" t="s">
        <v>158</v>
      </c>
      <c r="J4" s="70" t="s">
        <v>158</v>
      </c>
      <c r="K4" s="70" t="s">
        <v>158</v>
      </c>
      <c r="L4" s="70" t="s">
        <v>158</v>
      </c>
      <c r="M4" s="70" t="s">
        <v>158</v>
      </c>
      <c r="N4" s="36">
        <v>1</v>
      </c>
      <c r="O4" s="36" t="e">
        <f t="shared" si="0"/>
        <v>#NAME?</v>
      </c>
    </row>
    <row r="5" spans="1:15" ht="14" x14ac:dyDescent="0.3">
      <c r="A5" s="70" t="s">
        <v>158</v>
      </c>
      <c r="B5" s="70" t="s">
        <v>158</v>
      </c>
      <c r="C5" s="70" t="s">
        <v>158</v>
      </c>
      <c r="D5" s="70" t="s">
        <v>158</v>
      </c>
      <c r="E5" s="70" t="s">
        <v>158</v>
      </c>
      <c r="F5" s="70" t="s">
        <v>158</v>
      </c>
      <c r="G5" s="70" t="s">
        <v>158</v>
      </c>
      <c r="H5" s="70" t="s">
        <v>158</v>
      </c>
      <c r="I5" s="70" t="s">
        <v>158</v>
      </c>
      <c r="J5" s="70" t="s">
        <v>158</v>
      </c>
      <c r="K5" s="70" t="s">
        <v>158</v>
      </c>
      <c r="L5" s="70" t="s">
        <v>158</v>
      </c>
      <c r="M5" s="70" t="s">
        <v>158</v>
      </c>
      <c r="N5" s="36">
        <v>1</v>
      </c>
      <c r="O5" s="36" t="e">
        <f t="shared" si="0"/>
        <v>#NAME?</v>
      </c>
    </row>
    <row r="6" spans="1:15" ht="14" x14ac:dyDescent="0.3">
      <c r="A6" s="70" t="s">
        <v>158</v>
      </c>
      <c r="B6" s="70" t="s">
        <v>158</v>
      </c>
      <c r="C6" s="70" t="s">
        <v>158</v>
      </c>
      <c r="D6" s="70" t="s">
        <v>158</v>
      </c>
      <c r="E6" s="70" t="s">
        <v>158</v>
      </c>
      <c r="F6" s="70" t="s">
        <v>158</v>
      </c>
      <c r="G6" s="70" t="s">
        <v>158</v>
      </c>
      <c r="H6" s="70" t="s">
        <v>158</v>
      </c>
      <c r="I6" s="70" t="s">
        <v>158</v>
      </c>
      <c r="J6" s="70" t="s">
        <v>158</v>
      </c>
      <c r="K6" s="70" t="s">
        <v>158</v>
      </c>
      <c r="L6" s="70" t="s">
        <v>158</v>
      </c>
      <c r="M6" s="70" t="s">
        <v>158</v>
      </c>
      <c r="N6" s="36">
        <v>1</v>
      </c>
      <c r="O6" s="36" t="e">
        <f t="shared" si="0"/>
        <v>#NAME?</v>
      </c>
    </row>
    <row r="7" spans="1:15" ht="14" x14ac:dyDescent="0.3">
      <c r="A7" s="70" t="s">
        <v>158</v>
      </c>
      <c r="B7" s="70" t="s">
        <v>158</v>
      </c>
      <c r="C7" s="70" t="s">
        <v>158</v>
      </c>
      <c r="D7" s="70" t="s">
        <v>158</v>
      </c>
      <c r="E7" s="70" t="s">
        <v>158</v>
      </c>
      <c r="F7" s="70" t="s">
        <v>158</v>
      </c>
      <c r="G7" s="70" t="s">
        <v>158</v>
      </c>
      <c r="H7" s="70" t="s">
        <v>158</v>
      </c>
      <c r="I7" s="70" t="s">
        <v>158</v>
      </c>
      <c r="J7" s="70" t="s">
        <v>158</v>
      </c>
      <c r="K7" s="70" t="s">
        <v>158</v>
      </c>
      <c r="L7" s="70" t="s">
        <v>158</v>
      </c>
      <c r="M7" s="70" t="s">
        <v>158</v>
      </c>
      <c r="N7" s="36">
        <v>1</v>
      </c>
      <c r="O7" s="36" t="e">
        <f t="shared" si="0"/>
        <v>#NAME?</v>
      </c>
    </row>
    <row r="8" spans="1:15" ht="14" x14ac:dyDescent="0.3">
      <c r="A8" s="70" t="s">
        <v>158</v>
      </c>
      <c r="B8" s="70" t="s">
        <v>158</v>
      </c>
      <c r="C8" s="70" t="s">
        <v>158</v>
      </c>
      <c r="D8" s="70" t="s">
        <v>158</v>
      </c>
      <c r="E8" s="70" t="s">
        <v>158</v>
      </c>
      <c r="F8" s="70" t="s">
        <v>158</v>
      </c>
      <c r="G8" s="70" t="s">
        <v>158</v>
      </c>
      <c r="H8" s="70" t="s">
        <v>158</v>
      </c>
      <c r="I8" s="70" t="s">
        <v>158</v>
      </c>
      <c r="J8" s="70" t="s">
        <v>158</v>
      </c>
      <c r="K8" s="70" t="s">
        <v>158</v>
      </c>
      <c r="L8" s="70" t="s">
        <v>158</v>
      </c>
      <c r="M8" s="70" t="s">
        <v>158</v>
      </c>
      <c r="N8" s="36">
        <v>1</v>
      </c>
      <c r="O8" s="36" t="e">
        <f t="shared" si="0"/>
        <v>#NAME?</v>
      </c>
    </row>
    <row r="9" spans="1:15" ht="14" x14ac:dyDescent="0.3">
      <c r="A9" s="70" t="s">
        <v>158</v>
      </c>
      <c r="B9" s="70" t="s">
        <v>158</v>
      </c>
      <c r="C9" s="70" t="s">
        <v>158</v>
      </c>
      <c r="D9" s="70" t="s">
        <v>158</v>
      </c>
      <c r="E9" s="70" t="s">
        <v>158</v>
      </c>
      <c r="F9" s="70" t="s">
        <v>158</v>
      </c>
      <c r="G9" s="70" t="s">
        <v>158</v>
      </c>
      <c r="H9" s="70" t="s">
        <v>158</v>
      </c>
      <c r="I9" s="70" t="s">
        <v>158</v>
      </c>
      <c r="J9" s="70" t="s">
        <v>158</v>
      </c>
      <c r="K9" s="70" t="s">
        <v>158</v>
      </c>
      <c r="L9" s="70" t="s">
        <v>158</v>
      </c>
      <c r="M9" s="70" t="s">
        <v>158</v>
      </c>
      <c r="N9" s="36">
        <v>1</v>
      </c>
      <c r="O9" s="36" t="e">
        <f t="shared" si="0"/>
        <v>#NAME?</v>
      </c>
    </row>
    <row r="10" spans="1:15" ht="14" x14ac:dyDescent="0.3">
      <c r="A10" s="70" t="s">
        <v>158</v>
      </c>
      <c r="B10" s="70" t="s">
        <v>158</v>
      </c>
      <c r="C10" s="70" t="s">
        <v>158</v>
      </c>
      <c r="D10" s="70" t="s">
        <v>158</v>
      </c>
      <c r="E10" s="70" t="s">
        <v>158</v>
      </c>
      <c r="F10" s="70" t="s">
        <v>158</v>
      </c>
      <c r="G10" s="70" t="s">
        <v>158</v>
      </c>
      <c r="H10" s="70" t="s">
        <v>158</v>
      </c>
      <c r="I10" s="70" t="s">
        <v>158</v>
      </c>
      <c r="J10" s="70" t="s">
        <v>158</v>
      </c>
      <c r="K10" s="70" t="s">
        <v>158</v>
      </c>
      <c r="L10" s="70" t="s">
        <v>158</v>
      </c>
      <c r="M10" s="70" t="s">
        <v>158</v>
      </c>
      <c r="N10" s="36">
        <v>1</v>
      </c>
      <c r="O10" s="36" t="e">
        <f t="shared" si="0"/>
        <v>#NAME?</v>
      </c>
    </row>
    <row r="11" spans="1:15" ht="14" x14ac:dyDescent="0.3">
      <c r="A11" s="70" t="s">
        <v>158</v>
      </c>
      <c r="B11" s="70" t="s">
        <v>158</v>
      </c>
      <c r="C11" s="70" t="s">
        <v>158</v>
      </c>
      <c r="D11" s="70" t="s">
        <v>158</v>
      </c>
      <c r="E11" s="70" t="s">
        <v>158</v>
      </c>
      <c r="F11" s="70" t="s">
        <v>158</v>
      </c>
      <c r="G11" s="70" t="s">
        <v>158</v>
      </c>
      <c r="H11" s="70" t="s">
        <v>158</v>
      </c>
      <c r="I11" s="70" t="s">
        <v>158</v>
      </c>
      <c r="J11" s="70" t="s">
        <v>158</v>
      </c>
      <c r="K11" s="70" t="s">
        <v>158</v>
      </c>
      <c r="L11" s="70" t="s">
        <v>158</v>
      </c>
      <c r="M11" s="70" t="s">
        <v>158</v>
      </c>
      <c r="N11" s="36">
        <v>1</v>
      </c>
      <c r="O11" s="36" t="e">
        <f t="shared" si="0"/>
        <v>#NAME?</v>
      </c>
    </row>
    <row r="12" spans="1:15" ht="14" x14ac:dyDescent="0.3">
      <c r="A12" s="70" t="s">
        <v>158</v>
      </c>
      <c r="B12" s="70" t="s">
        <v>158</v>
      </c>
      <c r="C12" s="70" t="s">
        <v>158</v>
      </c>
      <c r="D12" s="70" t="s">
        <v>158</v>
      </c>
      <c r="E12" s="70" t="s">
        <v>158</v>
      </c>
      <c r="F12" s="70" t="s">
        <v>158</v>
      </c>
      <c r="G12" s="70" t="s">
        <v>158</v>
      </c>
      <c r="H12" s="70" t="s">
        <v>158</v>
      </c>
      <c r="I12" s="70" t="s">
        <v>158</v>
      </c>
      <c r="J12" s="70" t="s">
        <v>158</v>
      </c>
      <c r="K12" s="70" t="s">
        <v>158</v>
      </c>
      <c r="L12" s="70" t="s">
        <v>158</v>
      </c>
      <c r="M12" s="70" t="s">
        <v>158</v>
      </c>
      <c r="N12" s="36">
        <v>1</v>
      </c>
      <c r="O12" s="36" t="e">
        <f t="shared" si="0"/>
        <v>#NAME?</v>
      </c>
    </row>
    <row r="13" spans="1:15" ht="14" x14ac:dyDescent="0.3">
      <c r="A13" s="70" t="s">
        <v>158</v>
      </c>
      <c r="B13" s="70" t="s">
        <v>158</v>
      </c>
      <c r="C13" s="70" t="s">
        <v>158</v>
      </c>
      <c r="D13" s="70" t="s">
        <v>158</v>
      </c>
      <c r="E13" s="70" t="s">
        <v>158</v>
      </c>
      <c r="F13" s="70" t="s">
        <v>158</v>
      </c>
      <c r="G13" s="70" t="s">
        <v>158</v>
      </c>
      <c r="H13" s="70" t="s">
        <v>158</v>
      </c>
      <c r="I13" s="70" t="s">
        <v>158</v>
      </c>
      <c r="J13" s="70" t="s">
        <v>158</v>
      </c>
      <c r="K13" s="70" t="s">
        <v>158</v>
      </c>
      <c r="L13" s="70" t="s">
        <v>158</v>
      </c>
      <c r="M13" s="70" t="s">
        <v>158</v>
      </c>
      <c r="N13" s="36">
        <v>1</v>
      </c>
      <c r="O13" s="36" t="e">
        <f t="shared" si="0"/>
        <v>#NAME?</v>
      </c>
    </row>
    <row r="14" spans="1:15" ht="14" x14ac:dyDescent="0.3">
      <c r="A14" s="70" t="s">
        <v>158</v>
      </c>
      <c r="B14" s="70" t="s">
        <v>158</v>
      </c>
      <c r="C14" s="70" t="s">
        <v>158</v>
      </c>
      <c r="D14" s="70" t="s">
        <v>158</v>
      </c>
      <c r="E14" s="70" t="s">
        <v>158</v>
      </c>
      <c r="F14" s="70" t="s">
        <v>158</v>
      </c>
      <c r="G14" s="70" t="s">
        <v>158</v>
      </c>
      <c r="H14" s="70" t="s">
        <v>158</v>
      </c>
      <c r="I14" s="70" t="s">
        <v>158</v>
      </c>
      <c r="J14" s="70" t="s">
        <v>158</v>
      </c>
      <c r="K14" s="70" t="s">
        <v>158</v>
      </c>
      <c r="L14" s="70" t="s">
        <v>158</v>
      </c>
      <c r="M14" s="70" t="s">
        <v>158</v>
      </c>
      <c r="N14" s="36">
        <v>1</v>
      </c>
      <c r="O14" s="36" t="e">
        <f t="shared" si="0"/>
        <v>#NAME?</v>
      </c>
    </row>
    <row r="15" spans="1:15" ht="14" x14ac:dyDescent="0.3">
      <c r="A15" s="70" t="s">
        <v>158</v>
      </c>
      <c r="B15" s="70" t="s">
        <v>158</v>
      </c>
      <c r="C15" s="70" t="s">
        <v>158</v>
      </c>
      <c r="D15" s="70" t="s">
        <v>158</v>
      </c>
      <c r="E15" s="70" t="s">
        <v>158</v>
      </c>
      <c r="F15" s="70" t="s">
        <v>158</v>
      </c>
      <c r="G15" s="70" t="s">
        <v>158</v>
      </c>
      <c r="H15" s="70" t="s">
        <v>158</v>
      </c>
      <c r="I15" s="70" t="s">
        <v>158</v>
      </c>
      <c r="J15" s="70" t="s">
        <v>158</v>
      </c>
      <c r="K15" s="70" t="s">
        <v>158</v>
      </c>
      <c r="L15" s="70" t="s">
        <v>158</v>
      </c>
      <c r="M15" s="70" t="s">
        <v>158</v>
      </c>
      <c r="N15" s="36">
        <v>2</v>
      </c>
      <c r="O15" s="36" t="e">
        <f t="shared" ca="1" si="0"/>
        <v>#NAME?</v>
      </c>
    </row>
    <row r="16" spans="1:15" ht="14" x14ac:dyDescent="0.3">
      <c r="A16" s="70" t="s">
        <v>158</v>
      </c>
      <c r="B16" s="70" t="s">
        <v>158</v>
      </c>
      <c r="C16" s="70" t="s">
        <v>158</v>
      </c>
      <c r="D16" s="70" t="s">
        <v>158</v>
      </c>
      <c r="E16" s="70" t="s">
        <v>158</v>
      </c>
      <c r="F16" s="70" t="s">
        <v>158</v>
      </c>
      <c r="G16" s="70" t="s">
        <v>158</v>
      </c>
      <c r="H16" s="70" t="s">
        <v>158</v>
      </c>
      <c r="I16" s="70" t="s">
        <v>158</v>
      </c>
      <c r="J16" s="70" t="s">
        <v>158</v>
      </c>
      <c r="K16" s="70" t="s">
        <v>158</v>
      </c>
      <c r="L16" s="70" t="s">
        <v>158</v>
      </c>
      <c r="M16" s="70" t="s">
        <v>158</v>
      </c>
      <c r="N16" s="36">
        <v>1</v>
      </c>
      <c r="O16" s="36" t="e">
        <f t="shared" si="0"/>
        <v>#NAME?</v>
      </c>
    </row>
    <row r="17" spans="1:15" ht="14" x14ac:dyDescent="0.3">
      <c r="A17" s="70" t="s">
        <v>158</v>
      </c>
      <c r="B17" s="70" t="s">
        <v>158</v>
      </c>
      <c r="C17" s="70" t="s">
        <v>158</v>
      </c>
      <c r="D17" s="70" t="s">
        <v>158</v>
      </c>
      <c r="E17" s="70" t="s">
        <v>158</v>
      </c>
      <c r="F17" s="70" t="s">
        <v>158</v>
      </c>
      <c r="G17" s="70" t="s">
        <v>158</v>
      </c>
      <c r="H17" s="70" t="s">
        <v>158</v>
      </c>
      <c r="I17" s="70" t="s">
        <v>158</v>
      </c>
      <c r="J17" s="70" t="s">
        <v>158</v>
      </c>
      <c r="K17" s="70" t="s">
        <v>158</v>
      </c>
      <c r="L17" s="70" t="s">
        <v>158</v>
      </c>
      <c r="M17" s="70" t="s">
        <v>158</v>
      </c>
      <c r="N17" s="36">
        <v>1</v>
      </c>
      <c r="O17" s="36" t="e">
        <f t="shared" si="0"/>
        <v>#NAME?</v>
      </c>
    </row>
    <row r="18" spans="1:15" ht="14" x14ac:dyDescent="0.3">
      <c r="A18" s="70" t="s">
        <v>158</v>
      </c>
      <c r="B18" s="70" t="s">
        <v>158</v>
      </c>
      <c r="C18" s="70" t="s">
        <v>158</v>
      </c>
      <c r="D18" s="70" t="s">
        <v>158</v>
      </c>
      <c r="E18" s="70" t="s">
        <v>158</v>
      </c>
      <c r="F18" s="70" t="s">
        <v>158</v>
      </c>
      <c r="G18" s="70" t="s">
        <v>158</v>
      </c>
      <c r="H18" s="70" t="s">
        <v>158</v>
      </c>
      <c r="I18" s="70" t="s">
        <v>158</v>
      </c>
      <c r="J18" s="70" t="s">
        <v>158</v>
      </c>
      <c r="K18" s="70" t="s">
        <v>158</v>
      </c>
      <c r="L18" s="70" t="s">
        <v>158</v>
      </c>
      <c r="M18" s="70" t="s">
        <v>158</v>
      </c>
      <c r="N18" s="36">
        <v>1</v>
      </c>
      <c r="O18" s="36" t="e">
        <f t="shared" si="0"/>
        <v>#NAME?</v>
      </c>
    </row>
    <row r="19" spans="1:15" ht="14" x14ac:dyDescent="0.3">
      <c r="A19" s="70" t="s">
        <v>158</v>
      </c>
      <c r="B19" s="70" t="s">
        <v>158</v>
      </c>
      <c r="C19" s="70" t="s">
        <v>158</v>
      </c>
      <c r="D19" s="70" t="s">
        <v>158</v>
      </c>
      <c r="E19" s="70" t="s">
        <v>158</v>
      </c>
      <c r="F19" s="70" t="s">
        <v>158</v>
      </c>
      <c r="G19" s="70" t="s">
        <v>158</v>
      </c>
      <c r="H19" s="70" t="s">
        <v>158</v>
      </c>
      <c r="I19" s="70" t="s">
        <v>158</v>
      </c>
      <c r="J19" s="70" t="s">
        <v>158</v>
      </c>
      <c r="K19" s="70" t="s">
        <v>158</v>
      </c>
      <c r="L19" s="70" t="s">
        <v>158</v>
      </c>
      <c r="M19" s="70" t="s">
        <v>158</v>
      </c>
      <c r="N19" s="36">
        <v>1</v>
      </c>
      <c r="O19" s="36" t="e">
        <f t="shared" si="0"/>
        <v>#NAME?</v>
      </c>
    </row>
    <row r="20" spans="1:15" ht="14" x14ac:dyDescent="0.3">
      <c r="A20" s="70" t="s">
        <v>158</v>
      </c>
      <c r="B20" s="70" t="s">
        <v>158</v>
      </c>
      <c r="C20" s="70" t="s">
        <v>158</v>
      </c>
      <c r="D20" s="70" t="s">
        <v>158</v>
      </c>
      <c r="E20" s="70" t="s">
        <v>158</v>
      </c>
      <c r="F20" s="70" t="s">
        <v>158</v>
      </c>
      <c r="G20" s="70" t="s">
        <v>158</v>
      </c>
      <c r="H20" s="70" t="s">
        <v>158</v>
      </c>
      <c r="I20" s="70" t="s">
        <v>158</v>
      </c>
      <c r="J20" s="70" t="s">
        <v>158</v>
      </c>
      <c r="K20" s="70" t="s">
        <v>158</v>
      </c>
      <c r="L20" s="70" t="s">
        <v>158</v>
      </c>
      <c r="M20" s="70" t="s">
        <v>158</v>
      </c>
      <c r="N20" s="36">
        <v>1</v>
      </c>
      <c r="O20" s="36" t="e">
        <f t="shared" si="0"/>
        <v>#NAME?</v>
      </c>
    </row>
    <row r="21" spans="1:15" ht="14" x14ac:dyDescent="0.3">
      <c r="A21" s="70" t="s">
        <v>158</v>
      </c>
      <c r="B21" s="70" t="s">
        <v>158</v>
      </c>
      <c r="C21" s="70" t="s">
        <v>158</v>
      </c>
      <c r="D21" s="70" t="s">
        <v>158</v>
      </c>
      <c r="E21" s="70" t="s">
        <v>158</v>
      </c>
      <c r="F21" s="70" t="s">
        <v>158</v>
      </c>
      <c r="G21" s="70" t="s">
        <v>158</v>
      </c>
      <c r="H21" s="70" t="s">
        <v>158</v>
      </c>
      <c r="I21" s="70" t="s">
        <v>158</v>
      </c>
      <c r="J21" s="70" t="s">
        <v>158</v>
      </c>
      <c r="K21" s="70" t="s">
        <v>158</v>
      </c>
      <c r="L21" s="70" t="s">
        <v>158</v>
      </c>
      <c r="M21" s="70" t="s">
        <v>158</v>
      </c>
      <c r="N21">
        <v>4</v>
      </c>
      <c r="O21" s="36" t="e">
        <f t="shared" ca="1" si="0"/>
        <v>#NAME?</v>
      </c>
    </row>
    <row r="22" spans="1:15" ht="14" x14ac:dyDescent="0.3">
      <c r="A22" s="70" t="s">
        <v>158</v>
      </c>
      <c r="B22" s="70" t="s">
        <v>158</v>
      </c>
      <c r="C22" s="70" t="s">
        <v>158</v>
      </c>
      <c r="D22" s="70" t="s">
        <v>158</v>
      </c>
      <c r="E22" s="70" t="s">
        <v>158</v>
      </c>
      <c r="F22" s="70" t="s">
        <v>158</v>
      </c>
      <c r="G22" s="70" t="s">
        <v>158</v>
      </c>
      <c r="H22" s="70" t="s">
        <v>158</v>
      </c>
      <c r="I22" s="70" t="s">
        <v>158</v>
      </c>
      <c r="J22" s="70" t="s">
        <v>158</v>
      </c>
      <c r="K22" s="70" t="s">
        <v>158</v>
      </c>
      <c r="L22" s="70" t="s">
        <v>158</v>
      </c>
      <c r="M22" s="70" t="s">
        <v>158</v>
      </c>
      <c r="N22">
        <v>3</v>
      </c>
      <c r="O22" s="36" t="e">
        <f t="shared" ca="1" si="0"/>
        <v>#NAME?</v>
      </c>
    </row>
    <row r="23" spans="1:15" ht="14" x14ac:dyDescent="0.3">
      <c r="A23" s="70" t="s">
        <v>158</v>
      </c>
      <c r="B23" s="70" t="s">
        <v>158</v>
      </c>
      <c r="C23" s="70" t="s">
        <v>158</v>
      </c>
      <c r="D23" s="70" t="s">
        <v>158</v>
      </c>
      <c r="E23" s="70" t="s">
        <v>158</v>
      </c>
      <c r="F23" s="70" t="s">
        <v>158</v>
      </c>
      <c r="G23" s="70" t="s">
        <v>158</v>
      </c>
      <c r="H23" s="70" t="s">
        <v>158</v>
      </c>
      <c r="I23" s="70" t="s">
        <v>158</v>
      </c>
      <c r="J23" s="70" t="s">
        <v>158</v>
      </c>
      <c r="K23" s="70" t="s">
        <v>158</v>
      </c>
      <c r="L23" s="70" t="s">
        <v>158</v>
      </c>
      <c r="M23" s="70" t="s">
        <v>158</v>
      </c>
      <c r="N23">
        <v>4</v>
      </c>
      <c r="O23" s="36" t="e">
        <f t="shared" ca="1" si="0"/>
        <v>#NAME?</v>
      </c>
    </row>
    <row r="24" spans="1:15" ht="14" x14ac:dyDescent="0.3">
      <c r="A24" s="70" t="s">
        <v>158</v>
      </c>
      <c r="B24" s="70" t="s">
        <v>158</v>
      </c>
      <c r="C24" s="70" t="s">
        <v>158</v>
      </c>
      <c r="D24" s="70" t="s">
        <v>158</v>
      </c>
      <c r="E24" s="70" t="s">
        <v>158</v>
      </c>
      <c r="F24" s="70" t="s">
        <v>158</v>
      </c>
      <c r="G24" s="70" t="s">
        <v>158</v>
      </c>
      <c r="H24" s="70" t="s">
        <v>158</v>
      </c>
      <c r="I24" s="70" t="s">
        <v>158</v>
      </c>
      <c r="J24" s="70" t="s">
        <v>158</v>
      </c>
      <c r="K24" s="70" t="s">
        <v>158</v>
      </c>
      <c r="L24" s="70" t="s">
        <v>158</v>
      </c>
      <c r="M24" s="70" t="s">
        <v>158</v>
      </c>
      <c r="N24">
        <v>4</v>
      </c>
      <c r="O24" s="36" t="e">
        <f t="shared" ca="1" si="0"/>
        <v>#NAME?</v>
      </c>
    </row>
    <row r="25" spans="1:15" ht="14" x14ac:dyDescent="0.3">
      <c r="A25" s="70" t="s">
        <v>158</v>
      </c>
      <c r="B25" s="70" t="s">
        <v>158</v>
      </c>
      <c r="C25" s="70" t="s">
        <v>158</v>
      </c>
      <c r="D25" s="70" t="s">
        <v>158</v>
      </c>
      <c r="E25" s="70" t="s">
        <v>158</v>
      </c>
      <c r="F25" s="70" t="s">
        <v>158</v>
      </c>
      <c r="G25" s="70" t="s">
        <v>158</v>
      </c>
      <c r="H25" s="70" t="s">
        <v>158</v>
      </c>
      <c r="I25" s="70" t="s">
        <v>158</v>
      </c>
      <c r="J25" s="70" t="s">
        <v>158</v>
      </c>
      <c r="K25" s="70" t="s">
        <v>158</v>
      </c>
      <c r="L25" s="70" t="s">
        <v>158</v>
      </c>
      <c r="M25" s="70" t="s">
        <v>158</v>
      </c>
      <c r="N25">
        <v>5</v>
      </c>
      <c r="O25" s="36" t="e">
        <f t="shared" ca="1" si="0"/>
        <v>#NAME?</v>
      </c>
    </row>
    <row r="26" spans="1:15" ht="14" x14ac:dyDescent="0.3">
      <c r="A26" s="70" t="s">
        <v>158</v>
      </c>
      <c r="B26" s="70" t="s">
        <v>158</v>
      </c>
      <c r="C26" s="70" t="s">
        <v>158</v>
      </c>
      <c r="D26" s="70" t="s">
        <v>158</v>
      </c>
      <c r="E26" s="70" t="s">
        <v>158</v>
      </c>
      <c r="F26" s="70" t="s">
        <v>158</v>
      </c>
      <c r="G26" s="70" t="s">
        <v>158</v>
      </c>
      <c r="H26" s="70" t="s">
        <v>158</v>
      </c>
      <c r="I26" s="70" t="s">
        <v>158</v>
      </c>
      <c r="J26" s="70" t="s">
        <v>158</v>
      </c>
      <c r="K26" s="70" t="s">
        <v>158</v>
      </c>
      <c r="L26" s="70" t="s">
        <v>158</v>
      </c>
      <c r="M26" s="70" t="s">
        <v>158</v>
      </c>
      <c r="N26">
        <v>4</v>
      </c>
      <c r="O26" s="36" t="e">
        <f t="shared" ca="1" si="0"/>
        <v>#NAME?</v>
      </c>
    </row>
    <row r="27" spans="1:15" ht="14" x14ac:dyDescent="0.3">
      <c r="A27" s="70" t="s">
        <v>158</v>
      </c>
      <c r="B27" s="70" t="s">
        <v>158</v>
      </c>
      <c r="C27" s="70" t="s">
        <v>158</v>
      </c>
      <c r="D27" s="70" t="s">
        <v>158</v>
      </c>
      <c r="E27" s="70" t="s">
        <v>158</v>
      </c>
      <c r="F27" s="70" t="s">
        <v>158</v>
      </c>
      <c r="G27" s="70" t="s">
        <v>158</v>
      </c>
      <c r="H27" s="70" t="s">
        <v>158</v>
      </c>
      <c r="I27" s="70" t="s">
        <v>158</v>
      </c>
      <c r="J27" s="70" t="s">
        <v>158</v>
      </c>
      <c r="K27" s="70" t="s">
        <v>158</v>
      </c>
      <c r="L27" s="70" t="s">
        <v>158</v>
      </c>
      <c r="M27" s="70" t="s">
        <v>158</v>
      </c>
      <c r="N27">
        <v>3</v>
      </c>
      <c r="O27" s="36" t="e">
        <f t="shared" ca="1" si="0"/>
        <v>#NAME?</v>
      </c>
    </row>
    <row r="29" spans="1:15" ht="25.5" x14ac:dyDescent="0.3">
      <c r="A29" s="54" t="s">
        <v>111</v>
      </c>
      <c r="B29" s="55" t="s">
        <v>123</v>
      </c>
      <c r="C29" s="63" t="s">
        <v>80</v>
      </c>
      <c r="L29" s="124" t="s">
        <v>101</v>
      </c>
      <c r="M29" s="125"/>
    </row>
    <row r="30" spans="1:15" ht="13" x14ac:dyDescent="0.3">
      <c r="A30" s="56">
        <v>1</v>
      </c>
      <c r="B30" s="57" t="s">
        <v>77</v>
      </c>
      <c r="C30" s="60" t="e">
        <f>B40</f>
        <v>#NAME?</v>
      </c>
      <c r="L30" s="119"/>
      <c r="M30" s="120" t="s">
        <v>119</v>
      </c>
    </row>
    <row r="31" spans="1:15" ht="13" x14ac:dyDescent="0.3">
      <c r="A31" s="56">
        <v>2</v>
      </c>
      <c r="B31" s="57" t="s">
        <v>78</v>
      </c>
      <c r="C31" s="60" t="e">
        <f ca="1">K51</f>
        <v>#NAME?</v>
      </c>
      <c r="L31" s="119" t="s">
        <v>103</v>
      </c>
      <c r="M31" s="121" t="s">
        <v>105</v>
      </c>
    </row>
    <row r="32" spans="1:15" ht="13" x14ac:dyDescent="0.3">
      <c r="A32" s="56">
        <v>3</v>
      </c>
      <c r="B32" s="57" t="s">
        <v>124</v>
      </c>
      <c r="C32" s="61" t="e">
        <f ca="1">L62</f>
        <v>#NAME?</v>
      </c>
      <c r="L32" s="119" t="s">
        <v>102</v>
      </c>
      <c r="M32" s="121" t="s">
        <v>104</v>
      </c>
    </row>
    <row r="33" spans="1:13" ht="13" x14ac:dyDescent="0.3">
      <c r="A33" s="56">
        <v>4</v>
      </c>
      <c r="B33" s="57" t="s">
        <v>125</v>
      </c>
      <c r="C33" s="61" t="e">
        <f ca="1">H73</f>
        <v>#NAME?</v>
      </c>
      <c r="L33" s="119" t="s">
        <v>106</v>
      </c>
      <c r="M33" s="120" t="s">
        <v>120</v>
      </c>
    </row>
    <row r="34" spans="1:13" ht="13" x14ac:dyDescent="0.3">
      <c r="A34" s="58">
        <v>5</v>
      </c>
      <c r="B34" s="59" t="s">
        <v>126</v>
      </c>
      <c r="C34" s="62" t="e">
        <f ca="1">N84</f>
        <v>#NAME?</v>
      </c>
      <c r="D34" s="29"/>
      <c r="L34" s="119" t="s">
        <v>108</v>
      </c>
      <c r="M34" s="121" t="s">
        <v>107</v>
      </c>
    </row>
    <row r="35" spans="1:13" x14ac:dyDescent="0.25">
      <c r="L35" s="119">
        <v>7</v>
      </c>
      <c r="M35" s="121">
        <v>4.2</v>
      </c>
    </row>
    <row r="36" spans="1:13" x14ac:dyDescent="0.25">
      <c r="L36" s="119">
        <v>7.5</v>
      </c>
      <c r="M36" s="121">
        <v>4.22</v>
      </c>
    </row>
    <row r="37" spans="1:13" ht="13" x14ac:dyDescent="0.3">
      <c r="A37" s="37" t="s">
        <v>72</v>
      </c>
      <c r="B37" s="29" t="s">
        <v>77</v>
      </c>
      <c r="L37" s="119">
        <v>8</v>
      </c>
      <c r="M37" s="121">
        <v>4.92</v>
      </c>
    </row>
    <row r="38" spans="1:13" x14ac:dyDescent="0.25">
      <c r="A38" s="101" t="s">
        <v>100</v>
      </c>
      <c r="B38" s="38" t="s">
        <v>80</v>
      </c>
      <c r="L38" s="119">
        <v>8.1999999999999993</v>
      </c>
      <c r="M38" s="121">
        <v>5.97</v>
      </c>
    </row>
    <row r="39" spans="1:13" x14ac:dyDescent="0.25">
      <c r="A39" s="102"/>
      <c r="B39" s="39" t="s">
        <v>81</v>
      </c>
      <c r="L39" s="119" t="s">
        <v>109</v>
      </c>
      <c r="M39" s="121">
        <f>AVERAGE(M35:M38)</f>
        <v>4.8274999999999997</v>
      </c>
    </row>
    <row r="40" spans="1:13" x14ac:dyDescent="0.25">
      <c r="A40" s="103"/>
      <c r="B40" s="51" t="e">
        <f>'[1]Nickel - Reagents emissions'!$G$49</f>
        <v>#NAME?</v>
      </c>
      <c r="L40" s="122" t="s">
        <v>110</v>
      </c>
      <c r="M40" s="123" t="e">
        <f>M39*AVERAGE(D21:D27)/100</f>
        <v>#DIV/0!</v>
      </c>
    </row>
    <row r="42" spans="1:13" ht="13" x14ac:dyDescent="0.3">
      <c r="A42" s="37" t="s">
        <v>73</v>
      </c>
      <c r="B42" s="29"/>
      <c r="E42" s="111" t="s">
        <v>118</v>
      </c>
      <c r="F42" s="112"/>
      <c r="G42" s="112"/>
      <c r="H42" s="112"/>
      <c r="I42" s="112"/>
      <c r="J42" s="112"/>
    </row>
    <row r="43" spans="1:13" x14ac:dyDescent="0.25">
      <c r="A43" s="104"/>
      <c r="B43" s="107"/>
      <c r="C43" s="108" t="s">
        <v>82</v>
      </c>
      <c r="D43" s="109" t="s">
        <v>83</v>
      </c>
      <c r="E43" s="113" t="s">
        <v>113</v>
      </c>
      <c r="F43" s="98" t="s">
        <v>114</v>
      </c>
      <c r="G43" s="98" t="s">
        <v>115</v>
      </c>
      <c r="H43" s="98" t="s">
        <v>117</v>
      </c>
      <c r="I43" s="98" t="s">
        <v>116</v>
      </c>
      <c r="J43" s="98" t="s">
        <v>84</v>
      </c>
      <c r="K43" s="40" t="s">
        <v>85</v>
      </c>
    </row>
    <row r="44" spans="1:13" x14ac:dyDescent="0.25">
      <c r="A44" s="105"/>
      <c r="B44" s="100"/>
      <c r="C44" s="106"/>
      <c r="D44" s="110"/>
      <c r="E44" s="110"/>
      <c r="F44" s="99"/>
      <c r="G44" s="99"/>
      <c r="H44" s="99"/>
      <c r="I44" s="99"/>
      <c r="J44" s="99"/>
      <c r="K44" s="41" t="s">
        <v>86</v>
      </c>
    </row>
    <row r="45" spans="1:13" x14ac:dyDescent="0.25">
      <c r="A45" s="105"/>
      <c r="B45" s="100" t="s">
        <v>87</v>
      </c>
      <c r="C45" s="27" t="s">
        <v>88</v>
      </c>
      <c r="D45" s="42" t="s">
        <v>89</v>
      </c>
      <c r="E45" s="27" t="e" cm="1">
        <f t="array" aca="1" ref="E45" ca="1">_xll.RiskTriang(0.00018-0.00018*0.05,0.00018,0.00018+0.00018*0.05)</f>
        <v>#NAME?</v>
      </c>
      <c r="F45" s="42" t="e" cm="1">
        <f t="array" aca="1" ref="F45" ca="1">_xll.RiskTriang(0.0001-0.0001*0.05,0.0001,0.0001+0.0001*0.05)</f>
        <v>#NAME?</v>
      </c>
      <c r="G45" t="e" cm="1">
        <f t="array" aca="1" ref="G45" ca="1">_xll.RiskTriang(0.0002-0.0002*0.05,0.0002,0.0002+0.0002*0.05)</f>
        <v>#NAME?</v>
      </c>
      <c r="H45" s="68" t="e" cm="1">
        <f t="array" aca="1" ref="H45" ca="1">_xll.RiskTriang(0.00001-0.00001*0.05,0.00001,0.00001+0.00001*0.05)</f>
        <v>#NAME?</v>
      </c>
      <c r="I45" t="e" cm="1">
        <f t="array" aca="1" ref="I45" ca="1">_xll.RiskTriang(0.0004-0.0004*0.05,0.0004,0.0004+0.0004*0.05)</f>
        <v>#NAME?</v>
      </c>
      <c r="J45" s="42" t="e" cm="1">
        <f t="array" aca="1" ref="J45" ca="1">_xll.RiskTriang(0.0001-0.0001*0.05,0.0001,0.0001+0.0001*0.05)</f>
        <v>#NAME?</v>
      </c>
      <c r="K45" s="43" t="e">
        <f ca="1">SUMPRODUCT(E45:J45,E47:J47)</f>
        <v>#NAME?</v>
      </c>
    </row>
    <row r="46" spans="1:13" x14ac:dyDescent="0.25">
      <c r="A46" s="105"/>
      <c r="B46" s="100"/>
      <c r="C46" s="44" t="s">
        <v>90</v>
      </c>
      <c r="D46" s="28" t="s">
        <v>91</v>
      </c>
      <c r="E46" s="44" t="e">
        <f ca="1">VLOOKUP(E43,'[2]Reagents (MC)'!$A$2:$H$15,7,FALSE)</f>
        <v>#NAME?</v>
      </c>
      <c r="F46" s="44" t="e">
        <f ca="1">VLOOKUP(F43,'[2]Reagents (MC)'!$A$2:$H$15,7,FALSE)</f>
        <v>#NAME?</v>
      </c>
      <c r="G46" s="44" t="e">
        <f ca="1">VLOOKUP(G43,'[2]Reagents (MC)'!$A$2:$H$15,7,FALSE)</f>
        <v>#NAME?</v>
      </c>
      <c r="H46" s="44" t="e">
        <f ca="1">VLOOKUP(H43,'[2]Reagents (MC)'!$A$2:$H$15,7,FALSE)</f>
        <v>#NAME?</v>
      </c>
      <c r="I46" s="44" t="e">
        <f ca="1">VLOOKUP(I43,'[2]Reagents (MC)'!$A$2:$H$15,7,FALSE)</f>
        <v>#NAME?</v>
      </c>
      <c r="J46" s="44" t="e">
        <f ca="1">VLOOKUP(J43,'[2]Reagents (MC)'!$A$2:$H$15,7,FALSE)</f>
        <v>#NAME?</v>
      </c>
      <c r="K46" s="28"/>
    </row>
    <row r="47" spans="1:13" x14ac:dyDescent="0.25">
      <c r="A47" s="105"/>
      <c r="B47" s="100"/>
      <c r="C47" s="45" t="s">
        <v>92</v>
      </c>
      <c r="D47" s="46" t="s">
        <v>93</v>
      </c>
      <c r="E47" s="45" t="e">
        <f ca="1">VLOOKUP(E43,'[2]Reagents (MC)'!$A$2:$H$15,5,FALSE)</f>
        <v>#NAME?</v>
      </c>
      <c r="F47" s="45" t="e">
        <f ca="1">VLOOKUP(F43,'[2]Reagents (MC)'!$A$2:$H$15,5,FALSE)</f>
        <v>#NAME?</v>
      </c>
      <c r="G47" s="45" t="e">
        <f ca="1">VLOOKUP(G43,'[2]Reagents (MC)'!$A$2:$H$15,5,FALSE)</f>
        <v>#NAME?</v>
      </c>
      <c r="H47" s="45" t="e">
        <f ca="1">VLOOKUP(H43,'[2]Reagents (MC)'!$A$2:$H$15,5,FALSE)</f>
        <v>#NAME?</v>
      </c>
      <c r="I47" s="45" t="e">
        <f ca="1">VLOOKUP(I43,'[2]Reagents (MC)'!$A$2:$H$15,5,FALSE)</f>
        <v>#NAME?</v>
      </c>
      <c r="J47" s="45" t="e">
        <f ca="1">VLOOKUP(J43,'[2]Reagents (MC)'!$A$2:$H$15,5,FALSE)</f>
        <v>#NAME?</v>
      </c>
      <c r="K47" s="28"/>
    </row>
    <row r="48" spans="1:13" x14ac:dyDescent="0.25">
      <c r="A48" s="105"/>
      <c r="B48" s="100" t="s">
        <v>94</v>
      </c>
      <c r="C48" s="27" t="s">
        <v>95</v>
      </c>
      <c r="D48" s="42" t="s">
        <v>96</v>
      </c>
      <c r="E48" s="27" t="e">
        <f ca="1">E45*E47/$K$45</f>
        <v>#NAME?</v>
      </c>
      <c r="F48" s="27" t="e">
        <f t="shared" ref="F48:J48" ca="1" si="1">F45*F47/$K$45</f>
        <v>#NAME?</v>
      </c>
      <c r="G48" s="27" t="e">
        <f t="shared" ca="1" si="1"/>
        <v>#NAME?</v>
      </c>
      <c r="H48" s="27" t="e">
        <f t="shared" ca="1" si="1"/>
        <v>#NAME?</v>
      </c>
      <c r="I48" s="27" t="e">
        <f t="shared" ca="1" si="1"/>
        <v>#NAME?</v>
      </c>
      <c r="J48" s="27" t="e">
        <f t="shared" ca="1" si="1"/>
        <v>#NAME?</v>
      </c>
      <c r="K48" s="28"/>
    </row>
    <row r="49" spans="1:12" ht="25" x14ac:dyDescent="0.25">
      <c r="A49" s="105"/>
      <c r="B49" s="100"/>
      <c r="C49" s="44" t="s">
        <v>97</v>
      </c>
      <c r="D49" s="28" t="s">
        <v>157</v>
      </c>
      <c r="E49" s="44" t="e">
        <f ca="1">E45*E46</f>
        <v>#NAME?</v>
      </c>
      <c r="F49" s="28" t="e">
        <f ca="1">F45*F46</f>
        <v>#NAME?</v>
      </c>
      <c r="G49" s="28" t="e">
        <f t="shared" ref="G49:J49" ca="1" si="2">G45*G46</f>
        <v>#NAME?</v>
      </c>
      <c r="H49" s="28" t="e">
        <f t="shared" ca="1" si="2"/>
        <v>#NAME?</v>
      </c>
      <c r="I49" s="28" t="e">
        <f t="shared" ca="1" si="2"/>
        <v>#NAME?</v>
      </c>
      <c r="J49" s="28" t="e">
        <f t="shared" ca="1" si="2"/>
        <v>#NAME?</v>
      </c>
      <c r="K49" s="38" t="s">
        <v>80</v>
      </c>
    </row>
    <row r="50" spans="1:12" x14ac:dyDescent="0.25">
      <c r="A50" s="105"/>
      <c r="B50" s="100"/>
      <c r="C50" s="44" t="s">
        <v>98</v>
      </c>
      <c r="D50" s="28" t="s">
        <v>86</v>
      </c>
      <c r="E50" s="44" t="e">
        <f ca="1">E45*E47</f>
        <v>#NAME?</v>
      </c>
      <c r="F50" s="28" t="e">
        <f ca="1">F45*F47</f>
        <v>#NAME?</v>
      </c>
      <c r="G50" s="28" t="e">
        <f t="shared" ref="G50:J50" ca="1" si="3">G45*G47</f>
        <v>#NAME?</v>
      </c>
      <c r="H50" s="28" t="e">
        <f t="shared" ca="1" si="3"/>
        <v>#NAME?</v>
      </c>
      <c r="I50" s="28" t="e">
        <f t="shared" ca="1" si="3"/>
        <v>#NAME?</v>
      </c>
      <c r="J50" s="28" t="e">
        <f t="shared" ca="1" si="3"/>
        <v>#NAME?</v>
      </c>
      <c r="K50" s="39" t="s">
        <v>81</v>
      </c>
    </row>
    <row r="51" spans="1:12" ht="37.5" x14ac:dyDescent="0.25">
      <c r="A51" s="106"/>
      <c r="B51" s="99"/>
      <c r="C51" s="47" t="s">
        <v>99</v>
      </c>
      <c r="D51" s="48" t="s">
        <v>81</v>
      </c>
      <c r="E51" s="49" t="e">
        <f ca="1">E48*E49/E50</f>
        <v>#NAME?</v>
      </c>
      <c r="F51" s="48" t="e">
        <f ca="1">F48*F49/F50</f>
        <v>#NAME?</v>
      </c>
      <c r="G51" s="48" t="e">
        <f t="shared" ref="G51:J51" ca="1" si="4">G48*G49/G50</f>
        <v>#NAME?</v>
      </c>
      <c r="H51" s="48" t="e">
        <f t="shared" ca="1" si="4"/>
        <v>#NAME?</v>
      </c>
      <c r="I51" s="48" t="e">
        <f t="shared" ca="1" si="4"/>
        <v>#NAME?</v>
      </c>
      <c r="J51" s="48" t="e">
        <f t="shared" ca="1" si="4"/>
        <v>#NAME?</v>
      </c>
      <c r="K51" s="50" t="e">
        <f ca="1">SUM(E51:J51)</f>
        <v>#NAME?</v>
      </c>
    </row>
    <row r="53" spans="1:12" ht="13" x14ac:dyDescent="0.3">
      <c r="A53" s="37" t="s">
        <v>74</v>
      </c>
      <c r="B53" s="29"/>
      <c r="D53" s="36"/>
      <c r="E53" s="111" t="s">
        <v>118</v>
      </c>
      <c r="F53" s="112"/>
      <c r="G53" s="112"/>
      <c r="H53" s="112"/>
      <c r="I53" s="112"/>
      <c r="J53" s="112"/>
      <c r="K53" s="29" t="s">
        <v>71</v>
      </c>
    </row>
    <row r="54" spans="1:12" x14ac:dyDescent="0.25">
      <c r="A54" s="104"/>
      <c r="B54" s="107"/>
      <c r="C54" s="108" t="s">
        <v>82</v>
      </c>
      <c r="D54" s="109" t="s">
        <v>83</v>
      </c>
      <c r="E54" s="113" t="s">
        <v>113</v>
      </c>
      <c r="F54" s="98" t="s">
        <v>114</v>
      </c>
      <c r="G54" s="98" t="s">
        <v>115</v>
      </c>
      <c r="H54" s="98" t="s">
        <v>117</v>
      </c>
      <c r="I54" s="98" t="s">
        <v>116</v>
      </c>
      <c r="J54" s="98" t="s">
        <v>84</v>
      </c>
      <c r="K54" s="98" t="s">
        <v>117</v>
      </c>
      <c r="L54" s="40" t="s">
        <v>85</v>
      </c>
    </row>
    <row r="55" spans="1:12" x14ac:dyDescent="0.25">
      <c r="A55" s="105"/>
      <c r="B55" s="100"/>
      <c r="C55" s="106"/>
      <c r="D55" s="110"/>
      <c r="E55" s="110"/>
      <c r="F55" s="99"/>
      <c r="G55" s="99"/>
      <c r="H55" s="99"/>
      <c r="I55" s="99"/>
      <c r="J55" s="99"/>
      <c r="K55" s="99"/>
      <c r="L55" s="41" t="s">
        <v>86</v>
      </c>
    </row>
    <row r="56" spans="1:12" x14ac:dyDescent="0.25">
      <c r="A56" s="105"/>
      <c r="B56" s="100" t="s">
        <v>87</v>
      </c>
      <c r="C56" s="27" t="s">
        <v>88</v>
      </c>
      <c r="D56" s="42" t="s">
        <v>89</v>
      </c>
      <c r="E56" s="27" t="e" cm="1">
        <f t="array" aca="1" ref="E56" ca="1">_xll.RiskTriang(0.00018-0.00018*0.05,0.00018,0.00018+0.00018*0.05)</f>
        <v>#NAME?</v>
      </c>
      <c r="F56" s="42" t="e" cm="1">
        <f t="array" aca="1" ref="F56" ca="1">_xll.RiskTriang(0.0001-0.0001*0.05,0.0001,0.0001+0.0001*0.05)</f>
        <v>#NAME?</v>
      </c>
      <c r="G56" s="68" t="e" cm="1">
        <f t="array" aca="1" ref="G56" ca="1">_xll.RiskTriang(0.0002-0.0002*0.05,0.0002,0.0002+0.0002*0.05)</f>
        <v>#NAME?</v>
      </c>
      <c r="H56" s="68" t="e" cm="1">
        <f t="array" aca="1" ref="H56" ca="1">_xll.RiskTriang(0.00001-0.00001*0.05,0.00001,0.00001+0.00001*0.05)</f>
        <v>#NAME?</v>
      </c>
      <c r="I56" s="68" t="e" cm="1">
        <f t="array" aca="1" ref="I56" ca="1">_xll.RiskTriang(0.0004-0.0004*0.05,0.0004,0.0004+0.0004*0.05)</f>
        <v>#NAME?</v>
      </c>
      <c r="J56" s="42" t="e" cm="1">
        <f t="array" aca="1" ref="J56" ca="1">_xll.RiskTriang(0.0001-0.0001*0.05,0.0001,0.0001+0.0001*0.05)</f>
        <v>#NAME?</v>
      </c>
      <c r="K56" s="68" t="e" cm="1">
        <f t="array" aca="1" ref="K56" ca="1">_xll.RiskTriang(0.017414861-0.017414861*0.05,0.017414861,0.017414861+0.017414861*0.05)</f>
        <v>#NAME?</v>
      </c>
      <c r="L56" s="43" t="e">
        <f ca="1">SUMPRODUCT(E56:K56,E58:K58)</f>
        <v>#NAME?</v>
      </c>
    </row>
    <row r="57" spans="1:12" x14ac:dyDescent="0.25">
      <c r="A57" s="105"/>
      <c r="B57" s="100"/>
      <c r="C57" s="44" t="s">
        <v>90</v>
      </c>
      <c r="D57" s="28" t="s">
        <v>91</v>
      </c>
      <c r="E57" s="44" t="e">
        <f ca="1">VLOOKUP(E54,'[2]Reagents (MC)'!$A$2:$H$15,7,FALSE)</f>
        <v>#NAME?</v>
      </c>
      <c r="F57" s="44" t="e">
        <f ca="1">VLOOKUP(F54,'[2]Reagents (MC)'!$A$2:$H$15,7,FALSE)</f>
        <v>#NAME?</v>
      </c>
      <c r="G57" s="44" t="e">
        <f ca="1">VLOOKUP(G54,'[2]Reagents (MC)'!$A$2:$H$15,7,FALSE)</f>
        <v>#NAME?</v>
      </c>
      <c r="H57" s="44" t="e">
        <f ca="1">VLOOKUP(H54,'[2]Reagents (MC)'!$A$2:$H$15,7,FALSE)</f>
        <v>#NAME?</v>
      </c>
      <c r="I57" s="44" t="e">
        <f ca="1">VLOOKUP(I54,'[2]Reagents (MC)'!$A$2:$H$15,7,FALSE)</f>
        <v>#NAME?</v>
      </c>
      <c r="J57" s="44" t="e">
        <f ca="1">VLOOKUP(J54,'[2]Reagents (MC)'!$A$2:$H$15,7,FALSE)</f>
        <v>#NAME?</v>
      </c>
      <c r="K57" s="44" t="e">
        <f ca="1">VLOOKUP(K54,'[2]Reagents (MC)'!$A$2:$H$15,7,FALSE)</f>
        <v>#NAME?</v>
      </c>
      <c r="L57" s="28"/>
    </row>
    <row r="58" spans="1:12" x14ac:dyDescent="0.25">
      <c r="A58" s="105"/>
      <c r="B58" s="100"/>
      <c r="C58" s="45" t="s">
        <v>92</v>
      </c>
      <c r="D58" s="46" t="s">
        <v>93</v>
      </c>
      <c r="E58" s="45" t="e">
        <f ca="1">VLOOKUP(E54,'[2]Reagents (MC)'!$A$2:$H$15,5,FALSE)</f>
        <v>#NAME?</v>
      </c>
      <c r="F58" s="45" t="e">
        <f ca="1">VLOOKUP(F54,'[2]Reagents (MC)'!$A$2:$H$15,5,FALSE)</f>
        <v>#NAME?</v>
      </c>
      <c r="G58" s="45" t="e">
        <f ca="1">VLOOKUP(G54,'[2]Reagents (MC)'!$A$2:$H$15,5,FALSE)</f>
        <v>#NAME?</v>
      </c>
      <c r="H58" s="45" t="e">
        <f ca="1">VLOOKUP(H54,'[2]Reagents (MC)'!$A$2:$H$15,5,FALSE)</f>
        <v>#NAME?</v>
      </c>
      <c r="I58" s="45" t="e">
        <f ca="1">VLOOKUP(I54,'[2]Reagents (MC)'!$A$2:$H$15,5,FALSE)</f>
        <v>#NAME?</v>
      </c>
      <c r="J58" s="45" t="e">
        <f ca="1">VLOOKUP(J54,'[2]Reagents (MC)'!$A$2:$H$15,5,FALSE)</f>
        <v>#NAME?</v>
      </c>
      <c r="K58" s="45" t="e">
        <f ca="1">VLOOKUP(K54,'[2]Reagents (MC)'!$A$2:$H$15,5,FALSE)</f>
        <v>#NAME?</v>
      </c>
      <c r="L58" s="28"/>
    </row>
    <row r="59" spans="1:12" x14ac:dyDescent="0.25">
      <c r="A59" s="105"/>
      <c r="B59" s="100" t="s">
        <v>94</v>
      </c>
      <c r="C59" s="27" t="s">
        <v>95</v>
      </c>
      <c r="D59" s="42" t="s">
        <v>96</v>
      </c>
      <c r="E59" s="27" t="e">
        <f ca="1">E56*E58/$L$56</f>
        <v>#NAME?</v>
      </c>
      <c r="F59" s="27" t="e">
        <f t="shared" ref="F59:K59" ca="1" si="5">F56*F58/$L$56</f>
        <v>#NAME?</v>
      </c>
      <c r="G59" s="27" t="e">
        <f t="shared" ca="1" si="5"/>
        <v>#NAME?</v>
      </c>
      <c r="H59" s="27" t="e">
        <f t="shared" ca="1" si="5"/>
        <v>#NAME?</v>
      </c>
      <c r="I59" s="27" t="e">
        <f t="shared" ca="1" si="5"/>
        <v>#NAME?</v>
      </c>
      <c r="J59" s="27" t="e">
        <f t="shared" ca="1" si="5"/>
        <v>#NAME?</v>
      </c>
      <c r="K59" s="27" t="e">
        <f t="shared" ca="1" si="5"/>
        <v>#NAME?</v>
      </c>
      <c r="L59" s="28"/>
    </row>
    <row r="60" spans="1:12" ht="25" x14ac:dyDescent="0.25">
      <c r="A60" s="105"/>
      <c r="B60" s="100"/>
      <c r="C60" s="44" t="s">
        <v>97</v>
      </c>
      <c r="D60" s="28" t="s">
        <v>157</v>
      </c>
      <c r="E60" s="44" t="e">
        <f ca="1">E56*E57</f>
        <v>#NAME?</v>
      </c>
      <c r="F60" s="44" t="e">
        <f t="shared" ref="F60:K60" ca="1" si="6">F56*F57</f>
        <v>#NAME?</v>
      </c>
      <c r="G60" s="44" t="e">
        <f t="shared" ca="1" si="6"/>
        <v>#NAME?</v>
      </c>
      <c r="H60" s="44" t="e">
        <f t="shared" ca="1" si="6"/>
        <v>#NAME?</v>
      </c>
      <c r="I60" s="44" t="e">
        <f t="shared" ca="1" si="6"/>
        <v>#NAME?</v>
      </c>
      <c r="J60" s="44" t="e">
        <f t="shared" ca="1" si="6"/>
        <v>#NAME?</v>
      </c>
      <c r="K60" s="44" t="e">
        <f t="shared" ca="1" si="6"/>
        <v>#NAME?</v>
      </c>
      <c r="L60" s="38" t="s">
        <v>80</v>
      </c>
    </row>
    <row r="61" spans="1:12" x14ac:dyDescent="0.25">
      <c r="A61" s="105"/>
      <c r="B61" s="100"/>
      <c r="C61" s="44" t="s">
        <v>98</v>
      </c>
      <c r="D61" s="28" t="s">
        <v>86</v>
      </c>
      <c r="E61" s="44" t="e">
        <f ca="1">E56*E58</f>
        <v>#NAME?</v>
      </c>
      <c r="F61" s="44" t="e">
        <f t="shared" ref="F61:K61" ca="1" si="7">F56*F58</f>
        <v>#NAME?</v>
      </c>
      <c r="G61" s="44" t="e">
        <f t="shared" ca="1" si="7"/>
        <v>#NAME?</v>
      </c>
      <c r="H61" s="44" t="e">
        <f t="shared" ca="1" si="7"/>
        <v>#NAME?</v>
      </c>
      <c r="I61" s="44" t="e">
        <f t="shared" ca="1" si="7"/>
        <v>#NAME?</v>
      </c>
      <c r="J61" s="44" t="e">
        <f t="shared" ca="1" si="7"/>
        <v>#NAME?</v>
      </c>
      <c r="K61" s="44" t="e">
        <f t="shared" ca="1" si="7"/>
        <v>#NAME?</v>
      </c>
      <c r="L61" s="39" t="s">
        <v>81</v>
      </c>
    </row>
    <row r="62" spans="1:12" ht="37.5" x14ac:dyDescent="0.25">
      <c r="A62" s="106"/>
      <c r="B62" s="99"/>
      <c r="C62" s="47" t="s">
        <v>99</v>
      </c>
      <c r="D62" s="48" t="s">
        <v>81</v>
      </c>
      <c r="E62" s="49" t="e">
        <f ca="1">E59*E60/E61</f>
        <v>#NAME?</v>
      </c>
      <c r="F62" s="49" t="e">
        <f t="shared" ref="F62:K62" ca="1" si="8">F59*F60/F61</f>
        <v>#NAME?</v>
      </c>
      <c r="G62" s="49" t="e">
        <f t="shared" ca="1" si="8"/>
        <v>#NAME?</v>
      </c>
      <c r="H62" s="49" t="e">
        <f t="shared" ca="1" si="8"/>
        <v>#NAME?</v>
      </c>
      <c r="I62" s="49" t="e">
        <f t="shared" ca="1" si="8"/>
        <v>#NAME?</v>
      </c>
      <c r="J62" s="49" t="e">
        <f t="shared" ca="1" si="8"/>
        <v>#NAME?</v>
      </c>
      <c r="K62" s="49" t="e">
        <f t="shared" ca="1" si="8"/>
        <v>#NAME?</v>
      </c>
      <c r="L62" s="50" t="e">
        <f ca="1">SUM(E62:K62)</f>
        <v>#NAME?</v>
      </c>
    </row>
    <row r="64" spans="1:12" ht="13" x14ac:dyDescent="0.3">
      <c r="A64" s="37" t="s">
        <v>76</v>
      </c>
      <c r="B64" s="29"/>
      <c r="E64" s="114" t="s">
        <v>75</v>
      </c>
      <c r="F64" s="114"/>
      <c r="G64" s="29" t="s">
        <v>71</v>
      </c>
    </row>
    <row r="65" spans="1:14" x14ac:dyDescent="0.25">
      <c r="A65" s="104"/>
      <c r="B65" s="107"/>
      <c r="C65" s="108" t="s">
        <v>82</v>
      </c>
      <c r="D65" s="109" t="s">
        <v>83</v>
      </c>
      <c r="E65" s="113" t="s">
        <v>121</v>
      </c>
      <c r="F65" s="98" t="s">
        <v>122</v>
      </c>
      <c r="G65" s="98" t="s">
        <v>117</v>
      </c>
      <c r="H65" s="40" t="s">
        <v>85</v>
      </c>
      <c r="I65" s="36"/>
      <c r="J65" s="36"/>
    </row>
    <row r="66" spans="1:14" x14ac:dyDescent="0.25">
      <c r="A66" s="105"/>
      <c r="B66" s="100"/>
      <c r="C66" s="106"/>
      <c r="D66" s="110"/>
      <c r="E66" s="110"/>
      <c r="F66" s="99"/>
      <c r="G66" s="99"/>
      <c r="H66" s="41" t="s">
        <v>86</v>
      </c>
      <c r="I66" s="36"/>
      <c r="J66" s="36"/>
    </row>
    <row r="67" spans="1:14" x14ac:dyDescent="0.25">
      <c r="A67" s="105"/>
      <c r="B67" s="100" t="s">
        <v>87</v>
      </c>
      <c r="C67" s="27" t="s">
        <v>88</v>
      </c>
      <c r="D67" s="42" t="s">
        <v>89</v>
      </c>
      <c r="E67" s="27" t="e" cm="1">
        <f t="array" aca="1" ref="E67" ca="1">_xll.RiskTriang(0.003035-0.003035*0.05,0.003035,0.003035+0.003035*0.05)</f>
        <v>#NAME?</v>
      </c>
      <c r="F67" s="42" t="e" cm="1">
        <f t="array" aca="1" ref="F67" ca="1">_xll.RiskTriang(0.059-0.059*0.05,0.059,0.059+0.059*0.05)</f>
        <v>#NAME?</v>
      </c>
      <c r="G67" s="68" t="e" cm="1">
        <f t="array" aca="1" ref="G67" ca="1">_xll.RiskTriang(0.017414861-0.017414861*0.05,0.017414861,0.017414861+0.017414861*0.05)</f>
        <v>#NAME?</v>
      </c>
      <c r="H67" s="43" t="e">
        <f ca="1">SUMPRODUCT(E67:G67,E69:G69)</f>
        <v>#NAME?</v>
      </c>
      <c r="I67" s="36"/>
      <c r="J67" s="36"/>
    </row>
    <row r="68" spans="1:14" x14ac:dyDescent="0.25">
      <c r="A68" s="105"/>
      <c r="B68" s="100"/>
      <c r="C68" s="44" t="s">
        <v>90</v>
      </c>
      <c r="D68" s="28" t="s">
        <v>91</v>
      </c>
      <c r="E68" s="44" t="e">
        <f ca="1">VLOOKUP(E65,'[2]Reagents (MC)'!$A$2:$H$15,7,FALSE)</f>
        <v>#NAME?</v>
      </c>
      <c r="F68" s="44" t="e">
        <f ca="1">VLOOKUP(F65,'[2]Reagents (MC)'!$A$2:$H$15,7,FALSE)</f>
        <v>#NAME?</v>
      </c>
      <c r="G68" s="44" t="e">
        <f ca="1">VLOOKUP(G65,'[2]Reagents (MC)'!$A$2:$H$15,7,FALSE)</f>
        <v>#NAME?</v>
      </c>
      <c r="H68" s="28"/>
      <c r="I68" s="36"/>
      <c r="J68" s="36"/>
    </row>
    <row r="69" spans="1:14" x14ac:dyDescent="0.25">
      <c r="A69" s="105"/>
      <c r="B69" s="100"/>
      <c r="C69" s="45" t="s">
        <v>92</v>
      </c>
      <c r="D69" s="46" t="s">
        <v>93</v>
      </c>
      <c r="E69" s="45" t="e">
        <f ca="1">VLOOKUP(E65,'[2]Reagents (MC)'!$A$2:$H$15,5,FALSE)</f>
        <v>#NAME?</v>
      </c>
      <c r="F69" s="45" t="e">
        <f ca="1">VLOOKUP(F65,'[2]Reagents (MC)'!$A$2:$H$15,5,FALSE)</f>
        <v>#NAME?</v>
      </c>
      <c r="G69" s="45" t="e">
        <f ca="1">VLOOKUP(G65,'[2]Reagents (MC)'!$A$2:$H$15,5,FALSE)</f>
        <v>#NAME?</v>
      </c>
      <c r="H69" s="28"/>
      <c r="I69" s="36"/>
      <c r="J69" s="36"/>
    </row>
    <row r="70" spans="1:14" x14ac:dyDescent="0.25">
      <c r="A70" s="105"/>
      <c r="B70" s="100" t="s">
        <v>94</v>
      </c>
      <c r="C70" s="27" t="s">
        <v>95</v>
      </c>
      <c r="D70" s="42" t="s">
        <v>96</v>
      </c>
      <c r="E70" s="27" t="e">
        <f ca="1">E67*E69/$H$67</f>
        <v>#NAME?</v>
      </c>
      <c r="F70" s="27" t="e">
        <f ca="1">F67*F69/$H$67</f>
        <v>#NAME?</v>
      </c>
      <c r="G70" s="27" t="e">
        <f ca="1">G67*G69/$H$67</f>
        <v>#NAME?</v>
      </c>
      <c r="H70" s="28"/>
      <c r="I70" s="36"/>
      <c r="J70" s="36"/>
    </row>
    <row r="71" spans="1:14" x14ac:dyDescent="0.25">
      <c r="A71" s="105"/>
      <c r="B71" s="100"/>
      <c r="C71" s="44" t="s">
        <v>97</v>
      </c>
      <c r="D71" s="28" t="s">
        <v>157</v>
      </c>
      <c r="E71" s="44" t="e">
        <f ca="1">E67*E68</f>
        <v>#NAME?</v>
      </c>
      <c r="F71" s="44" t="e">
        <f t="shared" ref="F71" ca="1" si="9">F67*F68</f>
        <v>#NAME?</v>
      </c>
      <c r="G71" s="44" t="e">
        <f ca="1">G67*G68</f>
        <v>#NAME?</v>
      </c>
      <c r="H71" s="38" t="s">
        <v>80</v>
      </c>
      <c r="I71" s="36"/>
      <c r="J71" s="36"/>
    </row>
    <row r="72" spans="1:14" x14ac:dyDescent="0.25">
      <c r="A72" s="105"/>
      <c r="B72" s="100"/>
      <c r="C72" s="44" t="s">
        <v>98</v>
      </c>
      <c r="D72" s="28" t="s">
        <v>86</v>
      </c>
      <c r="E72" s="44" t="e">
        <f ca="1">E67*E69</f>
        <v>#NAME?</v>
      </c>
      <c r="F72" s="44" t="e">
        <f t="shared" ref="F72" ca="1" si="10">F67*F69</f>
        <v>#NAME?</v>
      </c>
      <c r="G72" s="44" t="e">
        <f ca="1">G67*G69</f>
        <v>#NAME?</v>
      </c>
      <c r="H72" s="39" t="s">
        <v>81</v>
      </c>
      <c r="I72" s="36"/>
      <c r="J72" s="36"/>
    </row>
    <row r="73" spans="1:14" ht="37.5" x14ac:dyDescent="0.25">
      <c r="A73" s="106"/>
      <c r="B73" s="99"/>
      <c r="C73" s="47" t="s">
        <v>99</v>
      </c>
      <c r="D73" s="48" t="s">
        <v>81</v>
      </c>
      <c r="E73" s="49" t="e">
        <f ca="1">E70*E71/E72</f>
        <v>#NAME?</v>
      </c>
      <c r="F73" s="49" t="e">
        <f t="shared" ref="F73" ca="1" si="11">F70*F71/F72</f>
        <v>#NAME?</v>
      </c>
      <c r="G73" s="49" t="e">
        <f t="shared" ref="G73" ca="1" si="12">G70*G71/G72</f>
        <v>#NAME?</v>
      </c>
      <c r="H73" s="50" t="e">
        <f ca="1">SUM(E73:G73)</f>
        <v>#NAME?</v>
      </c>
      <c r="I73" s="36"/>
      <c r="J73" s="36"/>
    </row>
    <row r="75" spans="1:14" ht="13" x14ac:dyDescent="0.3">
      <c r="A75" s="37" t="s">
        <v>79</v>
      </c>
      <c r="B75" s="29"/>
      <c r="C75" s="36"/>
      <c r="D75" s="36"/>
      <c r="E75" s="111" t="s">
        <v>118</v>
      </c>
      <c r="F75" s="112"/>
      <c r="G75" s="112"/>
      <c r="H75" s="112"/>
      <c r="I75" s="112"/>
      <c r="J75" s="112"/>
      <c r="K75" s="114" t="s">
        <v>75</v>
      </c>
      <c r="L75" s="114"/>
      <c r="M75" s="29" t="s">
        <v>71</v>
      </c>
      <c r="N75" s="36"/>
    </row>
    <row r="76" spans="1:14" x14ac:dyDescent="0.25">
      <c r="A76" s="104"/>
      <c r="B76" s="107"/>
      <c r="C76" s="108" t="s">
        <v>82</v>
      </c>
      <c r="D76" s="109" t="s">
        <v>83</v>
      </c>
      <c r="E76" s="113" t="s">
        <v>113</v>
      </c>
      <c r="F76" s="98" t="s">
        <v>114</v>
      </c>
      <c r="G76" s="98" t="s">
        <v>115</v>
      </c>
      <c r="H76" s="98" t="s">
        <v>117</v>
      </c>
      <c r="I76" s="98" t="s">
        <v>116</v>
      </c>
      <c r="J76" s="98" t="s">
        <v>84</v>
      </c>
      <c r="K76" s="113" t="s">
        <v>121</v>
      </c>
      <c r="L76" s="98" t="s">
        <v>122</v>
      </c>
      <c r="M76" s="98" t="s">
        <v>117</v>
      </c>
      <c r="N76" s="40" t="s">
        <v>85</v>
      </c>
    </row>
    <row r="77" spans="1:14" x14ac:dyDescent="0.25">
      <c r="A77" s="105"/>
      <c r="B77" s="100"/>
      <c r="C77" s="106"/>
      <c r="D77" s="110"/>
      <c r="E77" s="110"/>
      <c r="F77" s="99"/>
      <c r="G77" s="99"/>
      <c r="H77" s="99"/>
      <c r="I77" s="99"/>
      <c r="J77" s="99"/>
      <c r="K77" s="110"/>
      <c r="L77" s="99"/>
      <c r="M77" s="99"/>
      <c r="N77" s="41" t="s">
        <v>86</v>
      </c>
    </row>
    <row r="78" spans="1:14" x14ac:dyDescent="0.25">
      <c r="A78" s="105"/>
      <c r="B78" s="100" t="s">
        <v>87</v>
      </c>
      <c r="C78" s="27" t="s">
        <v>88</v>
      </c>
      <c r="D78" s="42" t="s">
        <v>89</v>
      </c>
      <c r="E78" s="27" t="e" cm="1">
        <f t="array" aca="1" ref="E78" ca="1">_xll.RiskTriang(0.00018-0.00018*0.05,0.00018,0.00018+0.00018*0.05)</f>
        <v>#NAME?</v>
      </c>
      <c r="F78" s="42" t="e" cm="1">
        <f t="array" aca="1" ref="F78" ca="1">_xll.RiskTriang(0.0001-0.0001*0.05,0.0001,0.0001+0.0001*0.05)</f>
        <v>#NAME?</v>
      </c>
      <c r="G78" s="68" t="e" cm="1">
        <f t="array" aca="1" ref="G78" ca="1">_xll.RiskTriang(0.0002-0.0002*0.05,0.0002,0.0002+0.0002*0.05)</f>
        <v>#NAME?</v>
      </c>
      <c r="H78" s="68" t="e" cm="1">
        <f t="array" aca="1" ref="H78" ca="1">_xll.RiskTriang(0.00001-0.00001*0.05,0.00001,0.00001+0.00001*0.05)</f>
        <v>#NAME?</v>
      </c>
      <c r="I78" s="68" t="e" cm="1">
        <f t="array" aca="1" ref="I78" ca="1">_xll.RiskTriang(0.0004-0.0004*0.05,0.0004,0.0004+0.0004*0.05)</f>
        <v>#NAME?</v>
      </c>
      <c r="J78" s="42" t="e" cm="1">
        <f t="array" aca="1" ref="J78" ca="1">_xll.RiskTriang(0.0001-0.0001*0.05,0.0001,0.0001+0.0001*0.05)</f>
        <v>#NAME?</v>
      </c>
      <c r="K78" s="27" t="e" cm="1">
        <f t="array" aca="1" ref="K78" ca="1">_xll.RiskTriang(0.003035-0.003035*0.05,0.003035,0.003035+0.003035*0.05)</f>
        <v>#NAME?</v>
      </c>
      <c r="L78" s="42" t="e" cm="1">
        <f t="array" aca="1" ref="L78" ca="1">_xll.RiskTriang(0.059-0.059*0.05,0.059,0.059+0.059*0.05)</f>
        <v>#NAME?</v>
      </c>
      <c r="M78" s="68" t="e" cm="1">
        <f t="array" aca="1" ref="M78" ca="1">_xll.RiskTriang(0.017414861-0.017414861*0.05,0.017414861,0.017414861+0.017414861*0.05)</f>
        <v>#NAME?</v>
      </c>
      <c r="N78" s="43" t="e">
        <f ca="1">SUMPRODUCT(E78:M78,E80:M80)</f>
        <v>#NAME?</v>
      </c>
    </row>
    <row r="79" spans="1:14" x14ac:dyDescent="0.25">
      <c r="A79" s="105"/>
      <c r="B79" s="100"/>
      <c r="C79" s="44" t="s">
        <v>90</v>
      </c>
      <c r="D79" s="28" t="s">
        <v>91</v>
      </c>
      <c r="E79" s="44" t="e">
        <f ca="1">VLOOKUP(E76,'[2]Reagents (MC)'!$A$2:$H$15,7,FALSE)</f>
        <v>#NAME?</v>
      </c>
      <c r="F79" s="44" t="e">
        <f ca="1">VLOOKUP(F76,'[2]Reagents (MC)'!$A$2:$H$15,7,FALSE)</f>
        <v>#NAME?</v>
      </c>
      <c r="G79" s="44" t="e">
        <f ca="1">VLOOKUP(G76,'[2]Reagents (MC)'!$A$2:$H$15,7,FALSE)</f>
        <v>#NAME?</v>
      </c>
      <c r="H79" s="44" t="e">
        <f ca="1">VLOOKUP(H76,'[2]Reagents (MC)'!$A$2:$H$15,7,FALSE)</f>
        <v>#NAME?</v>
      </c>
      <c r="I79" s="44" t="e">
        <f ca="1">VLOOKUP(I76,'[2]Reagents (MC)'!$A$2:$H$15,7,FALSE)</f>
        <v>#NAME?</v>
      </c>
      <c r="J79" s="44" t="e">
        <f ca="1">VLOOKUP(J76,'[2]Reagents (MC)'!$A$2:$H$15,7,FALSE)</f>
        <v>#NAME?</v>
      </c>
      <c r="K79" s="44" t="e">
        <f ca="1">VLOOKUP(K76,'[2]Reagents (MC)'!$A$2:$H$15,7,FALSE)</f>
        <v>#NAME?</v>
      </c>
      <c r="L79" s="44" t="e">
        <f ca="1">VLOOKUP(L76,'[2]Reagents (MC)'!$A$2:$H$15,7,FALSE)</f>
        <v>#NAME?</v>
      </c>
      <c r="M79" s="44" t="e">
        <f ca="1">VLOOKUP(M76,'[2]Reagents (MC)'!$A$2:$H$15,7,FALSE)</f>
        <v>#NAME?</v>
      </c>
      <c r="N79" s="28"/>
    </row>
    <row r="80" spans="1:14" x14ac:dyDescent="0.25">
      <c r="A80" s="105"/>
      <c r="B80" s="100"/>
      <c r="C80" s="45" t="s">
        <v>92</v>
      </c>
      <c r="D80" s="46" t="s">
        <v>93</v>
      </c>
      <c r="E80" s="45" t="e">
        <f ca="1">VLOOKUP(E76,'[2]Reagents (MC)'!$A$2:$H$15,5,FALSE)</f>
        <v>#NAME?</v>
      </c>
      <c r="F80" s="45" t="e">
        <f ca="1">VLOOKUP(F76,'[2]Reagents (MC)'!$A$2:$H$15,5,FALSE)</f>
        <v>#NAME?</v>
      </c>
      <c r="G80" s="45" t="e">
        <f ca="1">VLOOKUP(G76,'[2]Reagents (MC)'!$A$2:$H$15,5,FALSE)</f>
        <v>#NAME?</v>
      </c>
      <c r="H80" s="45" t="e">
        <f ca="1">VLOOKUP(H76,'[2]Reagents (MC)'!$A$2:$H$15,5,FALSE)</f>
        <v>#NAME?</v>
      </c>
      <c r="I80" s="45" t="e">
        <f ca="1">VLOOKUP(I76,'[2]Reagents (MC)'!$A$2:$H$15,5,FALSE)</f>
        <v>#NAME?</v>
      </c>
      <c r="J80" s="45" t="e">
        <f ca="1">VLOOKUP(J76,'[2]Reagents (MC)'!$A$2:$H$15,5,FALSE)</f>
        <v>#NAME?</v>
      </c>
      <c r="K80" s="45" t="e">
        <f ca="1">VLOOKUP(K76,'[2]Reagents (MC)'!$A$2:$H$15,5,FALSE)</f>
        <v>#NAME?</v>
      </c>
      <c r="L80" s="45" t="e">
        <f ca="1">VLOOKUP(L76,'[2]Reagents (MC)'!$A$2:$H$15,5,FALSE)</f>
        <v>#NAME?</v>
      </c>
      <c r="M80" s="45" t="e">
        <f ca="1">VLOOKUP(M76,'[2]Reagents (MC)'!$A$2:$H$15,5,FALSE)</f>
        <v>#NAME?</v>
      </c>
      <c r="N80" s="28"/>
    </row>
    <row r="81" spans="1:14" x14ac:dyDescent="0.25">
      <c r="A81" s="105"/>
      <c r="B81" s="100" t="s">
        <v>94</v>
      </c>
      <c r="C81" s="27" t="s">
        <v>95</v>
      </c>
      <c r="D81" s="42" t="s">
        <v>96</v>
      </c>
      <c r="E81" s="27" t="e">
        <f ca="1">E78*E80/$N$78</f>
        <v>#NAME?</v>
      </c>
      <c r="F81" s="27" t="e">
        <f t="shared" ref="F81:L81" ca="1" si="13">F78*F80/$N$78</f>
        <v>#NAME?</v>
      </c>
      <c r="G81" s="27" t="e">
        <f t="shared" ca="1" si="13"/>
        <v>#NAME?</v>
      </c>
      <c r="H81" s="27" t="e">
        <f t="shared" ca="1" si="13"/>
        <v>#NAME?</v>
      </c>
      <c r="I81" s="27" t="e">
        <f t="shared" ca="1" si="13"/>
        <v>#NAME?</v>
      </c>
      <c r="J81" s="27" t="e">
        <f t="shared" ca="1" si="13"/>
        <v>#NAME?</v>
      </c>
      <c r="K81" s="27" t="e">
        <f t="shared" ca="1" si="13"/>
        <v>#NAME?</v>
      </c>
      <c r="L81" s="27" t="e">
        <f t="shared" ca="1" si="13"/>
        <v>#NAME?</v>
      </c>
      <c r="M81" s="27" t="e">
        <f ca="1">M78*M80/$N$78</f>
        <v>#NAME?</v>
      </c>
      <c r="N81" s="28"/>
    </row>
    <row r="82" spans="1:14" ht="25" x14ac:dyDescent="0.25">
      <c r="A82" s="105"/>
      <c r="B82" s="100"/>
      <c r="C82" s="44" t="s">
        <v>97</v>
      </c>
      <c r="D82" s="28" t="s">
        <v>157</v>
      </c>
      <c r="E82" s="44" t="e">
        <f ca="1">E78*E79</f>
        <v>#NAME?</v>
      </c>
      <c r="F82" s="44" t="e">
        <f t="shared" ref="F82:L82" ca="1" si="14">F78*F79</f>
        <v>#NAME?</v>
      </c>
      <c r="G82" s="44" t="e">
        <f t="shared" ca="1" si="14"/>
        <v>#NAME?</v>
      </c>
      <c r="H82" s="44" t="e">
        <f t="shared" ca="1" si="14"/>
        <v>#NAME?</v>
      </c>
      <c r="I82" s="44" t="e">
        <f t="shared" ca="1" si="14"/>
        <v>#NAME?</v>
      </c>
      <c r="J82" s="44" t="e">
        <f t="shared" ca="1" si="14"/>
        <v>#NAME?</v>
      </c>
      <c r="K82" s="44" t="e">
        <f t="shared" ca="1" si="14"/>
        <v>#NAME?</v>
      </c>
      <c r="L82" s="44" t="e">
        <f t="shared" ca="1" si="14"/>
        <v>#NAME?</v>
      </c>
      <c r="M82" s="44" t="e">
        <f ca="1">M78*M79</f>
        <v>#NAME?</v>
      </c>
      <c r="N82" s="38" t="s">
        <v>80</v>
      </c>
    </row>
    <row r="83" spans="1:14" x14ac:dyDescent="0.25">
      <c r="A83" s="105"/>
      <c r="B83" s="100"/>
      <c r="C83" s="44" t="s">
        <v>98</v>
      </c>
      <c r="D83" s="28" t="s">
        <v>86</v>
      </c>
      <c r="E83" s="44" t="e">
        <f ca="1">E78*E80</f>
        <v>#NAME?</v>
      </c>
      <c r="F83" s="44" t="e">
        <f t="shared" ref="F83:L83" ca="1" si="15">F78*F80</f>
        <v>#NAME?</v>
      </c>
      <c r="G83" s="44" t="e">
        <f t="shared" ca="1" si="15"/>
        <v>#NAME?</v>
      </c>
      <c r="H83" s="44" t="e">
        <f t="shared" ca="1" si="15"/>
        <v>#NAME?</v>
      </c>
      <c r="I83" s="44" t="e">
        <f t="shared" ca="1" si="15"/>
        <v>#NAME?</v>
      </c>
      <c r="J83" s="44" t="e">
        <f t="shared" ca="1" si="15"/>
        <v>#NAME?</v>
      </c>
      <c r="K83" s="44" t="e">
        <f t="shared" ca="1" si="15"/>
        <v>#NAME?</v>
      </c>
      <c r="L83" s="44" t="e">
        <f t="shared" ca="1" si="15"/>
        <v>#NAME?</v>
      </c>
      <c r="M83" s="44" t="e">
        <f ca="1">M78*M80</f>
        <v>#NAME?</v>
      </c>
      <c r="N83" s="39" t="s">
        <v>81</v>
      </c>
    </row>
    <row r="84" spans="1:14" ht="37.5" x14ac:dyDescent="0.25">
      <c r="A84" s="106"/>
      <c r="B84" s="99"/>
      <c r="C84" s="47" t="s">
        <v>99</v>
      </c>
      <c r="D84" s="48" t="s">
        <v>81</v>
      </c>
      <c r="E84" s="49" t="e">
        <f ca="1">E81*E82/E83</f>
        <v>#NAME?</v>
      </c>
      <c r="F84" s="49" t="e">
        <f t="shared" ref="F84:L84" ca="1" si="16">F81*F82/F83</f>
        <v>#NAME?</v>
      </c>
      <c r="G84" s="49" t="e">
        <f t="shared" ca="1" si="16"/>
        <v>#NAME?</v>
      </c>
      <c r="H84" s="49" t="e">
        <f t="shared" ca="1" si="16"/>
        <v>#NAME?</v>
      </c>
      <c r="I84" s="49" t="e">
        <f t="shared" ca="1" si="16"/>
        <v>#NAME?</v>
      </c>
      <c r="J84" s="49" t="e">
        <f t="shared" ca="1" si="16"/>
        <v>#NAME?</v>
      </c>
      <c r="K84" s="49" t="e">
        <f t="shared" ca="1" si="16"/>
        <v>#NAME?</v>
      </c>
      <c r="L84" s="49" t="e">
        <f t="shared" ca="1" si="16"/>
        <v>#NAME?</v>
      </c>
      <c r="M84" s="49" t="e">
        <f ca="1">M81*M82/M83</f>
        <v>#NAME?</v>
      </c>
      <c r="N84" s="50" t="e">
        <f ca="1">SUM(E84:M84)</f>
        <v>#NAME?</v>
      </c>
    </row>
  </sheetData>
  <mergeCells count="56">
    <mergeCell ref="L29:M29"/>
    <mergeCell ref="M76:M77"/>
    <mergeCell ref="B78:B80"/>
    <mergeCell ref="B81:B84"/>
    <mergeCell ref="K75:L75"/>
    <mergeCell ref="K76:K77"/>
    <mergeCell ref="L76:L77"/>
    <mergeCell ref="E75:J75"/>
    <mergeCell ref="F76:F77"/>
    <mergeCell ref="G76:G77"/>
    <mergeCell ref="H76:H77"/>
    <mergeCell ref="I76:I77"/>
    <mergeCell ref="J76:J77"/>
    <mergeCell ref="A76:A84"/>
    <mergeCell ref="B76:B77"/>
    <mergeCell ref="C76:C77"/>
    <mergeCell ref="D76:D77"/>
    <mergeCell ref="E76:E77"/>
    <mergeCell ref="E53:J53"/>
    <mergeCell ref="K54:K55"/>
    <mergeCell ref="A65:A73"/>
    <mergeCell ref="B65:B66"/>
    <mergeCell ref="C65:C66"/>
    <mergeCell ref="D65:D66"/>
    <mergeCell ref="E65:E66"/>
    <mergeCell ref="F65:F66"/>
    <mergeCell ref="G65:G66"/>
    <mergeCell ref="B67:B69"/>
    <mergeCell ref="B70:B73"/>
    <mergeCell ref="E64:F64"/>
    <mergeCell ref="F54:F55"/>
    <mergeCell ref="G54:G55"/>
    <mergeCell ref="H54:H55"/>
    <mergeCell ref="I54:I55"/>
    <mergeCell ref="J54:J55"/>
    <mergeCell ref="A54:A62"/>
    <mergeCell ref="B54:B55"/>
    <mergeCell ref="C54:C55"/>
    <mergeCell ref="D54:D55"/>
    <mergeCell ref="E54:E55"/>
    <mergeCell ref="B56:B58"/>
    <mergeCell ref="B59:B62"/>
    <mergeCell ref="F43:F44"/>
    <mergeCell ref="B45:B47"/>
    <mergeCell ref="B48:B51"/>
    <mergeCell ref="G43:G44"/>
    <mergeCell ref="A38:A40"/>
    <mergeCell ref="A43:A51"/>
    <mergeCell ref="B43:B44"/>
    <mergeCell ref="C43:C44"/>
    <mergeCell ref="D43:D44"/>
    <mergeCell ref="E42:J42"/>
    <mergeCell ref="I43:I44"/>
    <mergeCell ref="H43:H44"/>
    <mergeCell ref="J43:J44"/>
    <mergeCell ref="E43:E44"/>
  </mergeCells>
  <conditionalFormatting sqref="E45:J45 E56:K56 E67:G67 E78:M78">
    <cfRule type="expression" dxfId="2" priority="1" stopIfTrue="1">
      <formula>RiskColorCellsSimOutput</formula>
    </cfRule>
    <cfRule type="expression" dxfId="1" priority="2" stopIfTrue="1">
      <formula>RiskColorCellsSimInput</formula>
    </cfRule>
    <cfRule type="expression" dxfId="0" priority="3" stopIfTrue="1">
      <formula>RiskColorCellsSimStatistics</formula>
    </cfRule>
  </conditionalFormatting>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31300-7015-4616-B942-3A5DFAA00BE6}">
  <sheetPr>
    <outlinePr summaryBelow="0" summaryRight="0"/>
    <pageSetUpPr autoPageBreaks="0"/>
  </sheetPr>
  <dimension ref="A1:AT55"/>
  <sheetViews>
    <sheetView workbookViewId="0">
      <selection sqref="A1:D1"/>
    </sheetView>
  </sheetViews>
  <sheetFormatPr defaultRowHeight="12.5" x14ac:dyDescent="0.25"/>
  <cols>
    <col min="1" max="1" width="28.7265625" style="69" customWidth="1"/>
    <col min="2" max="2" width="23.26953125" style="69" customWidth="1"/>
    <col min="3" max="3" width="17.54296875" style="69" customWidth="1"/>
    <col min="4" max="4" width="21.1796875" style="69" customWidth="1"/>
    <col min="5" max="5" width="23.26953125" style="69" customWidth="1"/>
    <col min="6" max="6" width="20.453125" style="69" customWidth="1"/>
    <col min="7" max="10" width="17.453125" style="69" customWidth="1"/>
    <col min="11" max="11" width="22.26953125" style="69" customWidth="1"/>
    <col min="12" max="13" width="19.26953125" style="69" customWidth="1"/>
    <col min="14" max="14" width="17.453125" style="69" customWidth="1"/>
    <col min="15" max="16" width="21.26953125" style="69" customWidth="1"/>
    <col min="17" max="20" width="19.26953125" style="69" customWidth="1"/>
    <col min="21" max="22" width="21.26953125" style="69" customWidth="1"/>
    <col min="23" max="23" width="19.26953125" style="69" customWidth="1"/>
    <col min="24" max="25" width="21.26953125" style="69" customWidth="1"/>
    <col min="26" max="26" width="19.26953125" style="69" customWidth="1"/>
    <col min="27" max="27" width="21.26953125" style="69" customWidth="1"/>
    <col min="28" max="28" width="17.453125" style="69" customWidth="1"/>
    <col min="29" max="29" width="21.26953125" style="69" customWidth="1"/>
    <col min="30" max="30" width="17.54296875" style="69" customWidth="1"/>
    <col min="31" max="31" width="17.453125" style="69" customWidth="1"/>
    <col min="32" max="32" width="21.26953125" style="69" customWidth="1"/>
    <col min="33" max="33" width="19.26953125" style="69" customWidth="1"/>
    <col min="34" max="34" width="17.453125" style="69" customWidth="1"/>
    <col min="35" max="37" width="21.26953125" style="69" customWidth="1"/>
    <col min="38" max="38" width="20.453125" style="69" customWidth="1"/>
    <col min="39" max="40" width="17.54296875" style="69" customWidth="1"/>
    <col min="41" max="41" width="17.453125" style="69" customWidth="1"/>
    <col min="42" max="46" width="21.26953125" style="69" customWidth="1"/>
    <col min="47" max="16384" width="8.7265625" style="69"/>
  </cols>
  <sheetData>
    <row r="1" spans="1:46" ht="40.15" customHeight="1" x14ac:dyDescent="0.25">
      <c r="A1" s="116"/>
      <c r="B1" s="117"/>
      <c r="C1" s="117"/>
      <c r="D1" s="117"/>
    </row>
    <row r="2" spans="1:46" ht="30" customHeight="1" x14ac:dyDescent="0.4">
      <c r="A2" s="7" t="s">
        <v>7</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row>
    <row r="3" spans="1:46" ht="13" x14ac:dyDescent="0.25">
      <c r="A3" s="1" t="s">
        <v>0</v>
      </c>
    </row>
    <row r="4" spans="1:46" ht="13" x14ac:dyDescent="0.25">
      <c r="A4" s="1" t="s">
        <v>1</v>
      </c>
    </row>
    <row r="5" spans="1:46" x14ac:dyDescent="0.25">
      <c r="A5" s="2"/>
    </row>
    <row r="6" spans="1:46" x14ac:dyDescent="0.25">
      <c r="A6" s="118" t="s">
        <v>2</v>
      </c>
      <c r="B6" s="118" t="s">
        <v>3</v>
      </c>
      <c r="C6" s="118" t="s">
        <v>4</v>
      </c>
      <c r="D6" s="118" t="s">
        <v>5</v>
      </c>
      <c r="E6" s="115" t="s">
        <v>6</v>
      </c>
      <c r="F6" s="115" t="s">
        <v>8</v>
      </c>
      <c r="G6" s="115" t="s">
        <v>9</v>
      </c>
      <c r="H6" s="115" t="s">
        <v>10</v>
      </c>
      <c r="I6" s="115" t="s">
        <v>11</v>
      </c>
      <c r="J6" s="115" t="s">
        <v>12</v>
      </c>
      <c r="K6" s="115" t="s">
        <v>13</v>
      </c>
      <c r="L6" s="115" t="s">
        <v>14</v>
      </c>
      <c r="M6" s="115" t="s">
        <v>15</v>
      </c>
      <c r="N6" s="115" t="s">
        <v>16</v>
      </c>
      <c r="O6" s="115" t="s">
        <v>17</v>
      </c>
      <c r="P6" s="115" t="s">
        <v>18</v>
      </c>
      <c r="Q6" s="115" t="s">
        <v>19</v>
      </c>
      <c r="R6" s="115" t="s">
        <v>20</v>
      </c>
      <c r="S6" s="115" t="s">
        <v>21</v>
      </c>
      <c r="T6" s="115" t="s">
        <v>22</v>
      </c>
      <c r="U6" s="115" t="s">
        <v>23</v>
      </c>
      <c r="V6" s="115" t="s">
        <v>24</v>
      </c>
      <c r="W6" s="115" t="s">
        <v>25</v>
      </c>
      <c r="X6" s="115" t="s">
        <v>26</v>
      </c>
      <c r="Y6" s="115" t="s">
        <v>27</v>
      </c>
      <c r="Z6" s="115" t="s">
        <v>28</v>
      </c>
      <c r="AA6" s="115" t="s">
        <v>29</v>
      </c>
      <c r="AB6" s="115" t="s">
        <v>30</v>
      </c>
      <c r="AC6" s="115" t="s">
        <v>31</v>
      </c>
      <c r="AD6" s="115" t="s">
        <v>32</v>
      </c>
      <c r="AE6" s="115" t="s">
        <v>33</v>
      </c>
      <c r="AF6" s="115" t="s">
        <v>34</v>
      </c>
      <c r="AG6" s="115" t="s">
        <v>35</v>
      </c>
      <c r="AH6" s="115" t="s">
        <v>36</v>
      </c>
      <c r="AI6" s="115" t="s">
        <v>37</v>
      </c>
      <c r="AJ6" s="115" t="s">
        <v>38</v>
      </c>
      <c r="AK6" s="115" t="s">
        <v>39</v>
      </c>
      <c r="AL6" s="115" t="s">
        <v>40</v>
      </c>
      <c r="AM6" s="115" t="s">
        <v>41</v>
      </c>
      <c r="AN6" s="115" t="s">
        <v>42</v>
      </c>
      <c r="AO6" s="115" t="s">
        <v>43</v>
      </c>
      <c r="AP6" s="115" t="s">
        <v>44</v>
      </c>
      <c r="AQ6" s="115" t="s">
        <v>45</v>
      </c>
      <c r="AR6" s="115" t="s">
        <v>46</v>
      </c>
      <c r="AS6" s="115" t="s">
        <v>47</v>
      </c>
      <c r="AT6" s="115" t="s">
        <v>48</v>
      </c>
    </row>
    <row r="7" spans="1:46" x14ac:dyDescent="0.25">
      <c r="A7" s="118"/>
      <c r="B7" s="118"/>
      <c r="C7" s="118"/>
      <c r="D7" s="118"/>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row>
    <row r="8" spans="1:46" x14ac:dyDescent="0.25">
      <c r="A8" s="118"/>
      <c r="B8" s="118"/>
      <c r="C8" s="118"/>
      <c r="D8" s="118"/>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row>
    <row r="9" spans="1:46" x14ac:dyDescent="0.25">
      <c r="A9" s="118"/>
      <c r="B9" s="118"/>
      <c r="C9" s="118"/>
      <c r="D9" s="118"/>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row>
    <row r="10" spans="1:46" ht="14" x14ac:dyDescent="0.3">
      <c r="A10" s="70" t="s">
        <v>158</v>
      </c>
      <c r="B10" s="70" t="s">
        <v>158</v>
      </c>
      <c r="C10" s="70" t="s">
        <v>158</v>
      </c>
      <c r="D10" s="70" t="s">
        <v>158</v>
      </c>
      <c r="E10" s="70" t="s">
        <v>158</v>
      </c>
      <c r="F10" s="70" t="s">
        <v>158</v>
      </c>
      <c r="G10" s="70" t="s">
        <v>158</v>
      </c>
      <c r="H10" s="70" t="s">
        <v>158</v>
      </c>
      <c r="I10" s="70" t="s">
        <v>158</v>
      </c>
      <c r="J10" s="70" t="s">
        <v>158</v>
      </c>
      <c r="K10" s="70" t="s">
        <v>158</v>
      </c>
      <c r="L10" s="70" t="s">
        <v>158</v>
      </c>
      <c r="M10" s="70" t="s">
        <v>158</v>
      </c>
      <c r="N10" s="70" t="s">
        <v>158</v>
      </c>
      <c r="O10" s="70" t="s">
        <v>158</v>
      </c>
      <c r="P10" s="70" t="s">
        <v>158</v>
      </c>
      <c r="Q10" s="70" t="s">
        <v>158</v>
      </c>
      <c r="R10" s="70" t="s">
        <v>158</v>
      </c>
      <c r="S10" s="70" t="s">
        <v>158</v>
      </c>
      <c r="T10" s="70" t="s">
        <v>158</v>
      </c>
      <c r="U10" s="70" t="s">
        <v>158</v>
      </c>
      <c r="V10" s="70" t="s">
        <v>158</v>
      </c>
      <c r="W10" s="70" t="s">
        <v>158</v>
      </c>
      <c r="X10" s="70" t="s">
        <v>158</v>
      </c>
      <c r="Y10" s="70" t="s">
        <v>158</v>
      </c>
      <c r="Z10" s="70" t="s">
        <v>158</v>
      </c>
      <c r="AA10" s="70" t="s">
        <v>158</v>
      </c>
      <c r="AB10" s="70" t="s">
        <v>158</v>
      </c>
      <c r="AC10" s="70" t="s">
        <v>158</v>
      </c>
      <c r="AD10" s="70" t="s">
        <v>158</v>
      </c>
      <c r="AE10" s="70" t="s">
        <v>158</v>
      </c>
      <c r="AF10" s="70" t="s">
        <v>158</v>
      </c>
      <c r="AG10" s="70" t="s">
        <v>158</v>
      </c>
      <c r="AH10" s="70" t="s">
        <v>158</v>
      </c>
      <c r="AI10" s="70" t="s">
        <v>158</v>
      </c>
      <c r="AJ10" s="70" t="s">
        <v>158</v>
      </c>
      <c r="AK10" s="70" t="s">
        <v>158</v>
      </c>
      <c r="AL10" s="70" t="s">
        <v>158</v>
      </c>
      <c r="AM10" s="70" t="s">
        <v>158</v>
      </c>
      <c r="AN10" s="70" t="s">
        <v>158</v>
      </c>
      <c r="AO10" s="70" t="s">
        <v>158</v>
      </c>
      <c r="AP10" s="70" t="s">
        <v>158</v>
      </c>
      <c r="AQ10" s="70" t="s">
        <v>158</v>
      </c>
      <c r="AR10" s="70" t="s">
        <v>158</v>
      </c>
      <c r="AS10" s="70" t="s">
        <v>158</v>
      </c>
      <c r="AT10" s="70" t="s">
        <v>158</v>
      </c>
    </row>
    <row r="11" spans="1:46" ht="14" x14ac:dyDescent="0.3">
      <c r="A11" s="70" t="s">
        <v>158</v>
      </c>
      <c r="B11" s="70" t="s">
        <v>158</v>
      </c>
      <c r="C11" s="70" t="s">
        <v>158</v>
      </c>
      <c r="D11" s="70" t="s">
        <v>158</v>
      </c>
      <c r="E11" s="70" t="s">
        <v>158</v>
      </c>
      <c r="F11" s="70" t="s">
        <v>158</v>
      </c>
      <c r="G11" s="70" t="s">
        <v>158</v>
      </c>
      <c r="H11" s="70" t="s">
        <v>158</v>
      </c>
      <c r="I11" s="70" t="s">
        <v>158</v>
      </c>
      <c r="J11" s="70" t="s">
        <v>158</v>
      </c>
      <c r="K11" s="70" t="s">
        <v>158</v>
      </c>
      <c r="L11" s="70" t="s">
        <v>158</v>
      </c>
      <c r="M11" s="70" t="s">
        <v>158</v>
      </c>
      <c r="N11" s="70" t="s">
        <v>158</v>
      </c>
      <c r="O11" s="70" t="s">
        <v>158</v>
      </c>
      <c r="P11" s="70" t="s">
        <v>158</v>
      </c>
      <c r="Q11" s="70" t="s">
        <v>158</v>
      </c>
      <c r="R11" s="70" t="s">
        <v>158</v>
      </c>
      <c r="S11" s="70" t="s">
        <v>158</v>
      </c>
      <c r="T11" s="70" t="s">
        <v>158</v>
      </c>
      <c r="U11" s="70" t="s">
        <v>158</v>
      </c>
      <c r="V11" s="70" t="s">
        <v>158</v>
      </c>
      <c r="W11" s="70" t="s">
        <v>158</v>
      </c>
      <c r="X11" s="70" t="s">
        <v>158</v>
      </c>
      <c r="Y11" s="70" t="s">
        <v>158</v>
      </c>
      <c r="Z11" s="70" t="s">
        <v>158</v>
      </c>
      <c r="AA11" s="70" t="s">
        <v>158</v>
      </c>
      <c r="AB11" s="70" t="s">
        <v>158</v>
      </c>
      <c r="AC11" s="70" t="s">
        <v>158</v>
      </c>
      <c r="AD11" s="70" t="s">
        <v>158</v>
      </c>
      <c r="AE11" s="70" t="s">
        <v>158</v>
      </c>
      <c r="AF11" s="70" t="s">
        <v>158</v>
      </c>
      <c r="AG11" s="70" t="s">
        <v>158</v>
      </c>
      <c r="AH11" s="70" t="s">
        <v>158</v>
      </c>
      <c r="AI11" s="70" t="s">
        <v>158</v>
      </c>
      <c r="AJ11" s="70" t="s">
        <v>158</v>
      </c>
      <c r="AK11" s="70" t="s">
        <v>158</v>
      </c>
      <c r="AL11" s="70" t="s">
        <v>158</v>
      </c>
      <c r="AM11" s="70" t="s">
        <v>158</v>
      </c>
      <c r="AN11" s="70" t="s">
        <v>158</v>
      </c>
      <c r="AO11" s="70" t="s">
        <v>158</v>
      </c>
      <c r="AP11" s="70" t="s">
        <v>158</v>
      </c>
      <c r="AQ11" s="70" t="s">
        <v>158</v>
      </c>
      <c r="AR11" s="70" t="s">
        <v>158</v>
      </c>
      <c r="AS11" s="70" t="s">
        <v>158</v>
      </c>
      <c r="AT11" s="70" t="s">
        <v>158</v>
      </c>
    </row>
    <row r="12" spans="1:46" ht="14" x14ac:dyDescent="0.3">
      <c r="A12" s="70" t="s">
        <v>158</v>
      </c>
      <c r="B12" s="70" t="s">
        <v>158</v>
      </c>
      <c r="C12" s="70" t="s">
        <v>158</v>
      </c>
      <c r="D12" s="70" t="s">
        <v>158</v>
      </c>
      <c r="E12" s="70" t="s">
        <v>158</v>
      </c>
      <c r="F12" s="70" t="s">
        <v>158</v>
      </c>
      <c r="G12" s="70" t="s">
        <v>158</v>
      </c>
      <c r="H12" s="70" t="s">
        <v>158</v>
      </c>
      <c r="I12" s="70" t="s">
        <v>158</v>
      </c>
      <c r="J12" s="70" t="s">
        <v>158</v>
      </c>
      <c r="K12" s="70" t="s">
        <v>158</v>
      </c>
      <c r="L12" s="70" t="s">
        <v>158</v>
      </c>
      <c r="M12" s="70" t="s">
        <v>158</v>
      </c>
      <c r="N12" s="70" t="s">
        <v>158</v>
      </c>
      <c r="O12" s="70" t="s">
        <v>158</v>
      </c>
      <c r="P12" s="70" t="s">
        <v>158</v>
      </c>
      <c r="Q12" s="70" t="s">
        <v>158</v>
      </c>
      <c r="R12" s="70" t="s">
        <v>158</v>
      </c>
      <c r="S12" s="70" t="s">
        <v>158</v>
      </c>
      <c r="T12" s="70" t="s">
        <v>158</v>
      </c>
      <c r="U12" s="70" t="s">
        <v>158</v>
      </c>
      <c r="V12" s="70" t="s">
        <v>158</v>
      </c>
      <c r="W12" s="70" t="s">
        <v>158</v>
      </c>
      <c r="X12" s="70" t="s">
        <v>158</v>
      </c>
      <c r="Y12" s="70" t="s">
        <v>158</v>
      </c>
      <c r="Z12" s="70" t="s">
        <v>158</v>
      </c>
      <c r="AA12" s="70" t="s">
        <v>158</v>
      </c>
      <c r="AB12" s="70" t="s">
        <v>158</v>
      </c>
      <c r="AC12" s="70" t="s">
        <v>158</v>
      </c>
      <c r="AD12" s="70" t="s">
        <v>158</v>
      </c>
      <c r="AE12" s="70" t="s">
        <v>158</v>
      </c>
      <c r="AF12" s="70" t="s">
        <v>158</v>
      </c>
      <c r="AG12" s="70" t="s">
        <v>158</v>
      </c>
      <c r="AH12" s="70" t="s">
        <v>158</v>
      </c>
      <c r="AI12" s="70" t="s">
        <v>158</v>
      </c>
      <c r="AJ12" s="70" t="s">
        <v>158</v>
      </c>
      <c r="AK12" s="70" t="s">
        <v>158</v>
      </c>
      <c r="AL12" s="70" t="s">
        <v>158</v>
      </c>
      <c r="AM12" s="70" t="s">
        <v>158</v>
      </c>
      <c r="AN12" s="70" t="s">
        <v>158</v>
      </c>
      <c r="AO12" s="70" t="s">
        <v>158</v>
      </c>
      <c r="AP12" s="70" t="s">
        <v>158</v>
      </c>
      <c r="AQ12" s="70" t="s">
        <v>158</v>
      </c>
      <c r="AR12" s="70" t="s">
        <v>158</v>
      </c>
      <c r="AS12" s="70" t="s">
        <v>158</v>
      </c>
      <c r="AT12" s="70" t="s">
        <v>158</v>
      </c>
    </row>
    <row r="13" spans="1:46" ht="14" x14ac:dyDescent="0.3">
      <c r="A13" s="70" t="s">
        <v>158</v>
      </c>
      <c r="B13" s="70" t="s">
        <v>158</v>
      </c>
      <c r="C13" s="70" t="s">
        <v>158</v>
      </c>
      <c r="D13" s="70" t="s">
        <v>158</v>
      </c>
      <c r="E13" s="70" t="s">
        <v>158</v>
      </c>
      <c r="F13" s="70" t="s">
        <v>158</v>
      </c>
      <c r="G13" s="70" t="s">
        <v>158</v>
      </c>
      <c r="H13" s="70" t="s">
        <v>158</v>
      </c>
      <c r="I13" s="70" t="s">
        <v>158</v>
      </c>
      <c r="J13" s="70" t="s">
        <v>158</v>
      </c>
      <c r="K13" s="70" t="s">
        <v>158</v>
      </c>
      <c r="L13" s="70" t="s">
        <v>158</v>
      </c>
      <c r="M13" s="70" t="s">
        <v>158</v>
      </c>
      <c r="N13" s="70" t="s">
        <v>158</v>
      </c>
      <c r="O13" s="70" t="s">
        <v>158</v>
      </c>
      <c r="P13" s="70" t="s">
        <v>158</v>
      </c>
      <c r="Q13" s="70" t="s">
        <v>158</v>
      </c>
      <c r="R13" s="70" t="s">
        <v>158</v>
      </c>
      <c r="S13" s="70" t="s">
        <v>158</v>
      </c>
      <c r="T13" s="70" t="s">
        <v>158</v>
      </c>
      <c r="U13" s="70" t="s">
        <v>158</v>
      </c>
      <c r="V13" s="70" t="s">
        <v>158</v>
      </c>
      <c r="W13" s="70" t="s">
        <v>158</v>
      </c>
      <c r="X13" s="70" t="s">
        <v>158</v>
      </c>
      <c r="Y13" s="70" t="s">
        <v>158</v>
      </c>
      <c r="Z13" s="70" t="s">
        <v>158</v>
      </c>
      <c r="AA13" s="70" t="s">
        <v>158</v>
      </c>
      <c r="AB13" s="70" t="s">
        <v>158</v>
      </c>
      <c r="AC13" s="70" t="s">
        <v>158</v>
      </c>
      <c r="AD13" s="70" t="s">
        <v>158</v>
      </c>
      <c r="AE13" s="70" t="s">
        <v>158</v>
      </c>
      <c r="AF13" s="70" t="s">
        <v>158</v>
      </c>
      <c r="AG13" s="70" t="s">
        <v>158</v>
      </c>
      <c r="AH13" s="70" t="s">
        <v>158</v>
      </c>
      <c r="AI13" s="70" t="s">
        <v>158</v>
      </c>
      <c r="AJ13" s="70" t="s">
        <v>158</v>
      </c>
      <c r="AK13" s="70" t="s">
        <v>158</v>
      </c>
      <c r="AL13" s="70" t="s">
        <v>158</v>
      </c>
      <c r="AM13" s="70" t="s">
        <v>158</v>
      </c>
      <c r="AN13" s="70" t="s">
        <v>158</v>
      </c>
      <c r="AO13" s="70" t="s">
        <v>158</v>
      </c>
      <c r="AP13" s="70" t="s">
        <v>158</v>
      </c>
      <c r="AQ13" s="70" t="s">
        <v>158</v>
      </c>
      <c r="AR13" s="70" t="s">
        <v>158</v>
      </c>
      <c r="AS13" s="70" t="s">
        <v>158</v>
      </c>
      <c r="AT13" s="70" t="s">
        <v>158</v>
      </c>
    </row>
    <row r="14" spans="1:46" ht="14" x14ac:dyDescent="0.3">
      <c r="A14" s="70" t="s">
        <v>158</v>
      </c>
      <c r="B14" s="70" t="s">
        <v>158</v>
      </c>
      <c r="C14" s="70" t="s">
        <v>158</v>
      </c>
      <c r="D14" s="70" t="s">
        <v>158</v>
      </c>
      <c r="E14" s="70" t="s">
        <v>158</v>
      </c>
      <c r="F14" s="70" t="s">
        <v>158</v>
      </c>
      <c r="G14" s="70" t="s">
        <v>158</v>
      </c>
      <c r="H14" s="70" t="s">
        <v>158</v>
      </c>
      <c r="I14" s="70" t="s">
        <v>158</v>
      </c>
      <c r="J14" s="70" t="s">
        <v>158</v>
      </c>
      <c r="K14" s="70" t="s">
        <v>158</v>
      </c>
      <c r="L14" s="70" t="s">
        <v>158</v>
      </c>
      <c r="M14" s="70" t="s">
        <v>158</v>
      </c>
      <c r="N14" s="70" t="s">
        <v>158</v>
      </c>
      <c r="O14" s="70" t="s">
        <v>158</v>
      </c>
      <c r="P14" s="70" t="s">
        <v>158</v>
      </c>
      <c r="Q14" s="70" t="s">
        <v>158</v>
      </c>
      <c r="R14" s="70" t="s">
        <v>158</v>
      </c>
      <c r="S14" s="70" t="s">
        <v>158</v>
      </c>
      <c r="T14" s="70" t="s">
        <v>158</v>
      </c>
      <c r="U14" s="70" t="s">
        <v>158</v>
      </c>
      <c r="V14" s="70" t="s">
        <v>158</v>
      </c>
      <c r="W14" s="70" t="s">
        <v>158</v>
      </c>
      <c r="X14" s="70" t="s">
        <v>158</v>
      </c>
      <c r="Y14" s="70" t="s">
        <v>158</v>
      </c>
      <c r="Z14" s="70" t="s">
        <v>158</v>
      </c>
      <c r="AA14" s="70" t="s">
        <v>158</v>
      </c>
      <c r="AB14" s="70" t="s">
        <v>158</v>
      </c>
      <c r="AC14" s="70" t="s">
        <v>158</v>
      </c>
      <c r="AD14" s="70" t="s">
        <v>158</v>
      </c>
      <c r="AE14" s="70" t="s">
        <v>158</v>
      </c>
      <c r="AF14" s="70" t="s">
        <v>158</v>
      </c>
      <c r="AG14" s="70" t="s">
        <v>158</v>
      </c>
      <c r="AH14" s="70" t="s">
        <v>158</v>
      </c>
      <c r="AI14" s="70" t="s">
        <v>158</v>
      </c>
      <c r="AJ14" s="70" t="s">
        <v>158</v>
      </c>
      <c r="AK14" s="70" t="s">
        <v>158</v>
      </c>
      <c r="AL14" s="70" t="s">
        <v>158</v>
      </c>
      <c r="AM14" s="70" t="s">
        <v>158</v>
      </c>
      <c r="AN14" s="70" t="s">
        <v>158</v>
      </c>
      <c r="AO14" s="70" t="s">
        <v>158</v>
      </c>
      <c r="AP14" s="70" t="s">
        <v>158</v>
      </c>
      <c r="AQ14" s="70" t="s">
        <v>158</v>
      </c>
      <c r="AR14" s="70" t="s">
        <v>158</v>
      </c>
      <c r="AS14" s="70" t="s">
        <v>158</v>
      </c>
      <c r="AT14" s="70" t="s">
        <v>158</v>
      </c>
    </row>
    <row r="15" spans="1:46" ht="14" x14ac:dyDescent="0.3">
      <c r="A15" s="70" t="s">
        <v>158</v>
      </c>
      <c r="B15" s="70" t="s">
        <v>158</v>
      </c>
      <c r="C15" s="70" t="s">
        <v>158</v>
      </c>
      <c r="D15" s="70" t="s">
        <v>158</v>
      </c>
      <c r="E15" s="70" t="s">
        <v>158</v>
      </c>
      <c r="F15" s="70" t="s">
        <v>158</v>
      </c>
      <c r="G15" s="70" t="s">
        <v>158</v>
      </c>
      <c r="H15" s="70" t="s">
        <v>158</v>
      </c>
      <c r="I15" s="70" t="s">
        <v>158</v>
      </c>
      <c r="J15" s="70" t="s">
        <v>158</v>
      </c>
      <c r="K15" s="70" t="s">
        <v>158</v>
      </c>
      <c r="L15" s="70" t="s">
        <v>158</v>
      </c>
      <c r="M15" s="70" t="s">
        <v>158</v>
      </c>
      <c r="N15" s="70" t="s">
        <v>158</v>
      </c>
      <c r="O15" s="70" t="s">
        <v>158</v>
      </c>
      <c r="P15" s="70" t="s">
        <v>158</v>
      </c>
      <c r="Q15" s="70" t="s">
        <v>158</v>
      </c>
      <c r="R15" s="70" t="s">
        <v>158</v>
      </c>
      <c r="S15" s="70" t="s">
        <v>158</v>
      </c>
      <c r="T15" s="70" t="s">
        <v>158</v>
      </c>
      <c r="U15" s="70" t="s">
        <v>158</v>
      </c>
      <c r="V15" s="70" t="s">
        <v>158</v>
      </c>
      <c r="W15" s="70" t="s">
        <v>158</v>
      </c>
      <c r="X15" s="70" t="s">
        <v>158</v>
      </c>
      <c r="Y15" s="70" t="s">
        <v>158</v>
      </c>
      <c r="Z15" s="70" t="s">
        <v>158</v>
      </c>
      <c r="AA15" s="70" t="s">
        <v>158</v>
      </c>
      <c r="AB15" s="70" t="s">
        <v>158</v>
      </c>
      <c r="AC15" s="70" t="s">
        <v>158</v>
      </c>
      <c r="AD15" s="70" t="s">
        <v>158</v>
      </c>
      <c r="AE15" s="70" t="s">
        <v>158</v>
      </c>
      <c r="AF15" s="70" t="s">
        <v>158</v>
      </c>
      <c r="AG15" s="70" t="s">
        <v>158</v>
      </c>
      <c r="AH15" s="70" t="s">
        <v>158</v>
      </c>
      <c r="AI15" s="70" t="s">
        <v>158</v>
      </c>
      <c r="AJ15" s="70" t="s">
        <v>158</v>
      </c>
      <c r="AK15" s="70" t="s">
        <v>158</v>
      </c>
      <c r="AL15" s="70" t="s">
        <v>158</v>
      </c>
      <c r="AM15" s="70" t="s">
        <v>158</v>
      </c>
      <c r="AN15" s="70" t="s">
        <v>158</v>
      </c>
      <c r="AO15" s="70" t="s">
        <v>158</v>
      </c>
      <c r="AP15" s="70" t="s">
        <v>158</v>
      </c>
      <c r="AQ15" s="70" t="s">
        <v>158</v>
      </c>
      <c r="AR15" s="70" t="s">
        <v>158</v>
      </c>
      <c r="AS15" s="70" t="s">
        <v>158</v>
      </c>
      <c r="AT15" s="70" t="s">
        <v>158</v>
      </c>
    </row>
    <row r="16" spans="1:46" ht="14" x14ac:dyDescent="0.3">
      <c r="A16" s="70" t="s">
        <v>158</v>
      </c>
      <c r="B16" s="70" t="s">
        <v>158</v>
      </c>
      <c r="C16" s="70" t="s">
        <v>158</v>
      </c>
      <c r="D16" s="70" t="s">
        <v>158</v>
      </c>
      <c r="E16" s="70" t="s">
        <v>158</v>
      </c>
      <c r="F16" s="70" t="s">
        <v>158</v>
      </c>
      <c r="G16" s="70" t="s">
        <v>158</v>
      </c>
      <c r="H16" s="70" t="s">
        <v>158</v>
      </c>
      <c r="I16" s="70" t="s">
        <v>158</v>
      </c>
      <c r="J16" s="70" t="s">
        <v>158</v>
      </c>
      <c r="K16" s="70" t="s">
        <v>158</v>
      </c>
      <c r="L16" s="70" t="s">
        <v>158</v>
      </c>
      <c r="M16" s="70" t="s">
        <v>158</v>
      </c>
      <c r="N16" s="70" t="s">
        <v>158</v>
      </c>
      <c r="O16" s="70" t="s">
        <v>158</v>
      </c>
      <c r="P16" s="70" t="s">
        <v>158</v>
      </c>
      <c r="Q16" s="70" t="s">
        <v>158</v>
      </c>
      <c r="R16" s="70" t="s">
        <v>158</v>
      </c>
      <c r="S16" s="70" t="s">
        <v>158</v>
      </c>
      <c r="T16" s="70" t="s">
        <v>158</v>
      </c>
      <c r="U16" s="70" t="s">
        <v>158</v>
      </c>
      <c r="V16" s="70" t="s">
        <v>158</v>
      </c>
      <c r="W16" s="70" t="s">
        <v>158</v>
      </c>
      <c r="X16" s="70" t="s">
        <v>158</v>
      </c>
      <c r="Y16" s="70" t="s">
        <v>158</v>
      </c>
      <c r="Z16" s="70" t="s">
        <v>158</v>
      </c>
      <c r="AA16" s="70" t="s">
        <v>158</v>
      </c>
      <c r="AB16" s="70" t="s">
        <v>158</v>
      </c>
      <c r="AC16" s="70" t="s">
        <v>158</v>
      </c>
      <c r="AD16" s="70" t="s">
        <v>158</v>
      </c>
      <c r="AE16" s="70" t="s">
        <v>158</v>
      </c>
      <c r="AF16" s="70" t="s">
        <v>158</v>
      </c>
      <c r="AG16" s="70" t="s">
        <v>158</v>
      </c>
      <c r="AH16" s="70" t="s">
        <v>158</v>
      </c>
      <c r="AI16" s="70" t="s">
        <v>158</v>
      </c>
      <c r="AJ16" s="70" t="s">
        <v>158</v>
      </c>
      <c r="AK16" s="70" t="s">
        <v>158</v>
      </c>
      <c r="AL16" s="70" t="s">
        <v>158</v>
      </c>
      <c r="AM16" s="70" t="s">
        <v>158</v>
      </c>
      <c r="AN16" s="70" t="s">
        <v>158</v>
      </c>
      <c r="AO16" s="70" t="s">
        <v>158</v>
      </c>
      <c r="AP16" s="70" t="s">
        <v>158</v>
      </c>
      <c r="AQ16" s="70" t="s">
        <v>158</v>
      </c>
      <c r="AR16" s="70" t="s">
        <v>158</v>
      </c>
      <c r="AS16" s="70" t="s">
        <v>158</v>
      </c>
      <c r="AT16" s="70" t="s">
        <v>158</v>
      </c>
    </row>
    <row r="17" spans="1:46" ht="14" x14ac:dyDescent="0.3">
      <c r="A17" s="70" t="s">
        <v>158</v>
      </c>
      <c r="B17" s="70" t="s">
        <v>158</v>
      </c>
      <c r="C17" s="70" t="s">
        <v>158</v>
      </c>
      <c r="D17" s="70" t="s">
        <v>158</v>
      </c>
      <c r="E17" s="70" t="s">
        <v>158</v>
      </c>
      <c r="F17" s="70" t="s">
        <v>158</v>
      </c>
      <c r="G17" s="70" t="s">
        <v>158</v>
      </c>
      <c r="H17" s="70" t="s">
        <v>158</v>
      </c>
      <c r="I17" s="70" t="s">
        <v>158</v>
      </c>
      <c r="J17" s="70" t="s">
        <v>158</v>
      </c>
      <c r="K17" s="70" t="s">
        <v>158</v>
      </c>
      <c r="L17" s="70" t="s">
        <v>158</v>
      </c>
      <c r="M17" s="70" t="s">
        <v>158</v>
      </c>
      <c r="N17" s="70" t="s">
        <v>158</v>
      </c>
      <c r="O17" s="70" t="s">
        <v>158</v>
      </c>
      <c r="P17" s="70" t="s">
        <v>158</v>
      </c>
      <c r="Q17" s="70" t="s">
        <v>158</v>
      </c>
      <c r="R17" s="70" t="s">
        <v>158</v>
      </c>
      <c r="S17" s="70" t="s">
        <v>158</v>
      </c>
      <c r="T17" s="70" t="s">
        <v>158</v>
      </c>
      <c r="U17" s="70" t="s">
        <v>158</v>
      </c>
      <c r="V17" s="70" t="s">
        <v>158</v>
      </c>
      <c r="W17" s="70" t="s">
        <v>158</v>
      </c>
      <c r="X17" s="70" t="s">
        <v>158</v>
      </c>
      <c r="Y17" s="70" t="s">
        <v>158</v>
      </c>
      <c r="Z17" s="70" t="s">
        <v>158</v>
      </c>
      <c r="AA17" s="70" t="s">
        <v>158</v>
      </c>
      <c r="AB17" s="70" t="s">
        <v>158</v>
      </c>
      <c r="AC17" s="70" t="s">
        <v>158</v>
      </c>
      <c r="AD17" s="70" t="s">
        <v>158</v>
      </c>
      <c r="AE17" s="70" t="s">
        <v>158</v>
      </c>
      <c r="AF17" s="70" t="s">
        <v>158</v>
      </c>
      <c r="AG17" s="70" t="s">
        <v>158</v>
      </c>
      <c r="AH17" s="70" t="s">
        <v>158</v>
      </c>
      <c r="AI17" s="70" t="s">
        <v>158</v>
      </c>
      <c r="AJ17" s="70" t="s">
        <v>158</v>
      </c>
      <c r="AK17" s="70" t="s">
        <v>158</v>
      </c>
      <c r="AL17" s="70" t="s">
        <v>158</v>
      </c>
      <c r="AM17" s="70" t="s">
        <v>158</v>
      </c>
      <c r="AN17" s="70" t="s">
        <v>158</v>
      </c>
      <c r="AO17" s="70" t="s">
        <v>158</v>
      </c>
      <c r="AP17" s="70" t="s">
        <v>158</v>
      </c>
      <c r="AQ17" s="70" t="s">
        <v>158</v>
      </c>
      <c r="AR17" s="70" t="s">
        <v>158</v>
      </c>
      <c r="AS17" s="70" t="s">
        <v>158</v>
      </c>
      <c r="AT17" s="70" t="s">
        <v>158</v>
      </c>
    </row>
    <row r="18" spans="1:46" ht="14" x14ac:dyDescent="0.3">
      <c r="A18" s="70" t="s">
        <v>158</v>
      </c>
      <c r="B18" s="70" t="s">
        <v>158</v>
      </c>
      <c r="C18" s="70" t="s">
        <v>158</v>
      </c>
      <c r="D18" s="70" t="s">
        <v>158</v>
      </c>
      <c r="E18" s="70" t="s">
        <v>158</v>
      </c>
      <c r="F18" s="70" t="s">
        <v>158</v>
      </c>
      <c r="G18" s="70" t="s">
        <v>158</v>
      </c>
      <c r="H18" s="70" t="s">
        <v>158</v>
      </c>
      <c r="I18" s="70" t="s">
        <v>158</v>
      </c>
      <c r="J18" s="70" t="s">
        <v>158</v>
      </c>
      <c r="K18" s="70" t="s">
        <v>158</v>
      </c>
      <c r="L18" s="70" t="s">
        <v>158</v>
      </c>
      <c r="M18" s="70" t="s">
        <v>158</v>
      </c>
      <c r="N18" s="70" t="s">
        <v>158</v>
      </c>
      <c r="O18" s="70" t="s">
        <v>158</v>
      </c>
      <c r="P18" s="70" t="s">
        <v>158</v>
      </c>
      <c r="Q18" s="70" t="s">
        <v>158</v>
      </c>
      <c r="R18" s="70" t="s">
        <v>158</v>
      </c>
      <c r="S18" s="70" t="s">
        <v>158</v>
      </c>
      <c r="T18" s="70" t="s">
        <v>158</v>
      </c>
      <c r="U18" s="70" t="s">
        <v>158</v>
      </c>
      <c r="V18" s="70" t="s">
        <v>158</v>
      </c>
      <c r="W18" s="70" t="s">
        <v>158</v>
      </c>
      <c r="X18" s="70" t="s">
        <v>158</v>
      </c>
      <c r="Y18" s="70" t="s">
        <v>158</v>
      </c>
      <c r="Z18" s="70" t="s">
        <v>158</v>
      </c>
      <c r="AA18" s="70" t="s">
        <v>158</v>
      </c>
      <c r="AB18" s="70" t="s">
        <v>158</v>
      </c>
      <c r="AC18" s="70" t="s">
        <v>158</v>
      </c>
      <c r="AD18" s="70" t="s">
        <v>158</v>
      </c>
      <c r="AE18" s="70" t="s">
        <v>158</v>
      </c>
      <c r="AF18" s="70" t="s">
        <v>158</v>
      </c>
      <c r="AG18" s="70" t="s">
        <v>158</v>
      </c>
      <c r="AH18" s="70" t="s">
        <v>158</v>
      </c>
      <c r="AI18" s="70" t="s">
        <v>158</v>
      </c>
      <c r="AJ18" s="70" t="s">
        <v>158</v>
      </c>
      <c r="AK18" s="70" t="s">
        <v>158</v>
      </c>
      <c r="AL18" s="70" t="s">
        <v>158</v>
      </c>
      <c r="AM18" s="70" t="s">
        <v>158</v>
      </c>
      <c r="AN18" s="70" t="s">
        <v>158</v>
      </c>
      <c r="AO18" s="70" t="s">
        <v>158</v>
      </c>
      <c r="AP18" s="70" t="s">
        <v>158</v>
      </c>
      <c r="AQ18" s="70" t="s">
        <v>158</v>
      </c>
      <c r="AR18" s="70" t="s">
        <v>158</v>
      </c>
      <c r="AS18" s="70" t="s">
        <v>158</v>
      </c>
      <c r="AT18" s="70" t="s">
        <v>158</v>
      </c>
    </row>
    <row r="19" spans="1:46" ht="14" x14ac:dyDescent="0.3">
      <c r="A19" s="70" t="s">
        <v>158</v>
      </c>
      <c r="B19" s="70" t="s">
        <v>158</v>
      </c>
      <c r="C19" s="70" t="s">
        <v>158</v>
      </c>
      <c r="D19" s="70" t="s">
        <v>158</v>
      </c>
      <c r="E19" s="70" t="s">
        <v>158</v>
      </c>
      <c r="F19" s="70" t="s">
        <v>158</v>
      </c>
      <c r="G19" s="70" t="s">
        <v>158</v>
      </c>
      <c r="H19" s="70" t="s">
        <v>158</v>
      </c>
      <c r="I19" s="70" t="s">
        <v>158</v>
      </c>
      <c r="J19" s="70" t="s">
        <v>158</v>
      </c>
      <c r="K19" s="70" t="s">
        <v>158</v>
      </c>
      <c r="L19" s="70" t="s">
        <v>158</v>
      </c>
      <c r="M19" s="70" t="s">
        <v>158</v>
      </c>
      <c r="N19" s="70" t="s">
        <v>158</v>
      </c>
      <c r="O19" s="70" t="s">
        <v>158</v>
      </c>
      <c r="P19" s="70" t="s">
        <v>158</v>
      </c>
      <c r="Q19" s="70" t="s">
        <v>158</v>
      </c>
      <c r="R19" s="70" t="s">
        <v>158</v>
      </c>
      <c r="S19" s="70" t="s">
        <v>158</v>
      </c>
      <c r="T19" s="70" t="s">
        <v>158</v>
      </c>
      <c r="U19" s="70" t="s">
        <v>158</v>
      </c>
      <c r="V19" s="70" t="s">
        <v>158</v>
      </c>
      <c r="W19" s="70" t="s">
        <v>158</v>
      </c>
      <c r="X19" s="70" t="s">
        <v>158</v>
      </c>
      <c r="Y19" s="70" t="s">
        <v>158</v>
      </c>
      <c r="Z19" s="70" t="s">
        <v>158</v>
      </c>
      <c r="AA19" s="70" t="s">
        <v>158</v>
      </c>
      <c r="AB19" s="70" t="s">
        <v>158</v>
      </c>
      <c r="AC19" s="70" t="s">
        <v>158</v>
      </c>
      <c r="AD19" s="70" t="s">
        <v>158</v>
      </c>
      <c r="AE19" s="70" t="s">
        <v>158</v>
      </c>
      <c r="AF19" s="70" t="s">
        <v>158</v>
      </c>
      <c r="AG19" s="70" t="s">
        <v>158</v>
      </c>
      <c r="AH19" s="70" t="s">
        <v>158</v>
      </c>
      <c r="AI19" s="70" t="s">
        <v>158</v>
      </c>
      <c r="AJ19" s="70" t="s">
        <v>158</v>
      </c>
      <c r="AK19" s="70" t="s">
        <v>158</v>
      </c>
      <c r="AL19" s="70" t="s">
        <v>158</v>
      </c>
      <c r="AM19" s="70" t="s">
        <v>158</v>
      </c>
      <c r="AN19" s="70" t="s">
        <v>158</v>
      </c>
      <c r="AO19" s="70" t="s">
        <v>158</v>
      </c>
      <c r="AP19" s="70" t="s">
        <v>158</v>
      </c>
      <c r="AQ19" s="70" t="s">
        <v>158</v>
      </c>
      <c r="AR19" s="70" t="s">
        <v>158</v>
      </c>
      <c r="AS19" s="70" t="s">
        <v>158</v>
      </c>
      <c r="AT19" s="70" t="s">
        <v>158</v>
      </c>
    </row>
    <row r="20" spans="1:46" ht="14" x14ac:dyDescent="0.3">
      <c r="A20" s="70" t="s">
        <v>158</v>
      </c>
      <c r="B20" s="70" t="s">
        <v>158</v>
      </c>
      <c r="C20" s="70" t="s">
        <v>158</v>
      </c>
      <c r="D20" s="70" t="s">
        <v>158</v>
      </c>
      <c r="E20" s="70" t="s">
        <v>158</v>
      </c>
      <c r="F20" s="70" t="s">
        <v>158</v>
      </c>
      <c r="G20" s="70" t="s">
        <v>158</v>
      </c>
      <c r="H20" s="70" t="s">
        <v>158</v>
      </c>
      <c r="I20" s="70" t="s">
        <v>158</v>
      </c>
      <c r="J20" s="70" t="s">
        <v>158</v>
      </c>
      <c r="K20" s="70" t="s">
        <v>158</v>
      </c>
      <c r="L20" s="70" t="s">
        <v>158</v>
      </c>
      <c r="M20" s="70" t="s">
        <v>158</v>
      </c>
      <c r="N20" s="70" t="s">
        <v>158</v>
      </c>
      <c r="O20" s="70" t="s">
        <v>158</v>
      </c>
      <c r="P20" s="70" t="s">
        <v>158</v>
      </c>
      <c r="Q20" s="70" t="s">
        <v>158</v>
      </c>
      <c r="R20" s="70" t="s">
        <v>158</v>
      </c>
      <c r="S20" s="70" t="s">
        <v>158</v>
      </c>
      <c r="T20" s="70" t="s">
        <v>158</v>
      </c>
      <c r="U20" s="70" t="s">
        <v>158</v>
      </c>
      <c r="V20" s="70" t="s">
        <v>158</v>
      </c>
      <c r="W20" s="70" t="s">
        <v>158</v>
      </c>
      <c r="X20" s="70" t="s">
        <v>158</v>
      </c>
      <c r="Y20" s="70" t="s">
        <v>158</v>
      </c>
      <c r="Z20" s="70" t="s">
        <v>158</v>
      </c>
      <c r="AA20" s="70" t="s">
        <v>158</v>
      </c>
      <c r="AB20" s="70" t="s">
        <v>158</v>
      </c>
      <c r="AC20" s="70" t="s">
        <v>158</v>
      </c>
      <c r="AD20" s="70" t="s">
        <v>158</v>
      </c>
      <c r="AE20" s="70" t="s">
        <v>158</v>
      </c>
      <c r="AF20" s="70" t="s">
        <v>158</v>
      </c>
      <c r="AG20" s="70" t="s">
        <v>158</v>
      </c>
      <c r="AH20" s="70" t="s">
        <v>158</v>
      </c>
      <c r="AI20" s="70" t="s">
        <v>158</v>
      </c>
      <c r="AJ20" s="70" t="s">
        <v>158</v>
      </c>
      <c r="AK20" s="70" t="s">
        <v>158</v>
      </c>
      <c r="AL20" s="70" t="s">
        <v>158</v>
      </c>
      <c r="AM20" s="70" t="s">
        <v>158</v>
      </c>
      <c r="AN20" s="70" t="s">
        <v>158</v>
      </c>
      <c r="AO20" s="70" t="s">
        <v>158</v>
      </c>
      <c r="AP20" s="70" t="s">
        <v>158</v>
      </c>
      <c r="AQ20" s="70" t="s">
        <v>158</v>
      </c>
      <c r="AR20" s="70" t="s">
        <v>158</v>
      </c>
      <c r="AS20" s="70" t="s">
        <v>158</v>
      </c>
      <c r="AT20" s="70" t="s">
        <v>158</v>
      </c>
    </row>
    <row r="21" spans="1:46" ht="14" x14ac:dyDescent="0.3">
      <c r="A21" s="70" t="s">
        <v>158</v>
      </c>
      <c r="B21" s="70" t="s">
        <v>158</v>
      </c>
      <c r="C21" s="70" t="s">
        <v>158</v>
      </c>
      <c r="D21" s="70" t="s">
        <v>158</v>
      </c>
      <c r="E21" s="70" t="s">
        <v>158</v>
      </c>
      <c r="F21" s="70" t="s">
        <v>158</v>
      </c>
      <c r="G21" s="70" t="s">
        <v>158</v>
      </c>
      <c r="H21" s="70" t="s">
        <v>158</v>
      </c>
      <c r="I21" s="70" t="s">
        <v>158</v>
      </c>
      <c r="J21" s="70" t="s">
        <v>158</v>
      </c>
      <c r="K21" s="70" t="s">
        <v>158</v>
      </c>
      <c r="L21" s="70" t="s">
        <v>158</v>
      </c>
      <c r="M21" s="70" t="s">
        <v>158</v>
      </c>
      <c r="N21" s="70" t="s">
        <v>158</v>
      </c>
      <c r="O21" s="70" t="s">
        <v>158</v>
      </c>
      <c r="P21" s="70" t="s">
        <v>158</v>
      </c>
      <c r="Q21" s="70" t="s">
        <v>158</v>
      </c>
      <c r="R21" s="70" t="s">
        <v>158</v>
      </c>
      <c r="S21" s="70" t="s">
        <v>158</v>
      </c>
      <c r="T21" s="70" t="s">
        <v>158</v>
      </c>
      <c r="U21" s="70" t="s">
        <v>158</v>
      </c>
      <c r="V21" s="70" t="s">
        <v>158</v>
      </c>
      <c r="W21" s="70" t="s">
        <v>158</v>
      </c>
      <c r="X21" s="70" t="s">
        <v>158</v>
      </c>
      <c r="Y21" s="70" t="s">
        <v>158</v>
      </c>
      <c r="Z21" s="70" t="s">
        <v>158</v>
      </c>
      <c r="AA21" s="70" t="s">
        <v>158</v>
      </c>
      <c r="AB21" s="70" t="s">
        <v>158</v>
      </c>
      <c r="AC21" s="70" t="s">
        <v>158</v>
      </c>
      <c r="AD21" s="70" t="s">
        <v>158</v>
      </c>
      <c r="AE21" s="70" t="s">
        <v>158</v>
      </c>
      <c r="AF21" s="70" t="s">
        <v>158</v>
      </c>
      <c r="AG21" s="70" t="s">
        <v>158</v>
      </c>
      <c r="AH21" s="70" t="s">
        <v>158</v>
      </c>
      <c r="AI21" s="70" t="s">
        <v>158</v>
      </c>
      <c r="AJ21" s="70" t="s">
        <v>158</v>
      </c>
      <c r="AK21" s="70" t="s">
        <v>158</v>
      </c>
      <c r="AL21" s="70" t="s">
        <v>158</v>
      </c>
      <c r="AM21" s="70" t="s">
        <v>158</v>
      </c>
      <c r="AN21" s="70" t="s">
        <v>158</v>
      </c>
      <c r="AO21" s="70" t="s">
        <v>158</v>
      </c>
      <c r="AP21" s="70" t="s">
        <v>158</v>
      </c>
      <c r="AQ21" s="70" t="s">
        <v>158</v>
      </c>
      <c r="AR21" s="70" t="s">
        <v>158</v>
      </c>
      <c r="AS21" s="70" t="s">
        <v>158</v>
      </c>
      <c r="AT21" s="70" t="s">
        <v>158</v>
      </c>
    </row>
    <row r="22" spans="1:46" ht="14" x14ac:dyDescent="0.3">
      <c r="A22" s="70" t="s">
        <v>158</v>
      </c>
      <c r="B22" s="70" t="s">
        <v>158</v>
      </c>
      <c r="C22" s="70" t="s">
        <v>158</v>
      </c>
      <c r="D22" s="70" t="s">
        <v>158</v>
      </c>
      <c r="E22" s="70" t="s">
        <v>158</v>
      </c>
      <c r="F22" s="70" t="s">
        <v>158</v>
      </c>
      <c r="G22" s="70" t="s">
        <v>158</v>
      </c>
      <c r="H22" s="70" t="s">
        <v>158</v>
      </c>
      <c r="I22" s="70" t="s">
        <v>158</v>
      </c>
      <c r="J22" s="70" t="s">
        <v>158</v>
      </c>
      <c r="K22" s="70" t="s">
        <v>158</v>
      </c>
      <c r="L22" s="70" t="s">
        <v>158</v>
      </c>
      <c r="M22" s="70" t="s">
        <v>158</v>
      </c>
      <c r="N22" s="70" t="s">
        <v>158</v>
      </c>
      <c r="O22" s="70" t="s">
        <v>158</v>
      </c>
      <c r="P22" s="70" t="s">
        <v>158</v>
      </c>
      <c r="Q22" s="70" t="s">
        <v>158</v>
      </c>
      <c r="R22" s="70" t="s">
        <v>158</v>
      </c>
      <c r="S22" s="70" t="s">
        <v>158</v>
      </c>
      <c r="T22" s="70" t="s">
        <v>158</v>
      </c>
      <c r="U22" s="70" t="s">
        <v>158</v>
      </c>
      <c r="V22" s="70" t="s">
        <v>158</v>
      </c>
      <c r="W22" s="70" t="s">
        <v>158</v>
      </c>
      <c r="X22" s="70" t="s">
        <v>158</v>
      </c>
      <c r="Y22" s="70" t="s">
        <v>158</v>
      </c>
      <c r="Z22" s="70" t="s">
        <v>158</v>
      </c>
      <c r="AA22" s="70" t="s">
        <v>158</v>
      </c>
      <c r="AB22" s="70" t="s">
        <v>158</v>
      </c>
      <c r="AC22" s="70" t="s">
        <v>158</v>
      </c>
      <c r="AD22" s="70" t="s">
        <v>158</v>
      </c>
      <c r="AE22" s="70" t="s">
        <v>158</v>
      </c>
      <c r="AF22" s="70" t="s">
        <v>158</v>
      </c>
      <c r="AG22" s="70" t="s">
        <v>158</v>
      </c>
      <c r="AH22" s="70" t="s">
        <v>158</v>
      </c>
      <c r="AI22" s="70" t="s">
        <v>158</v>
      </c>
      <c r="AJ22" s="70" t="s">
        <v>158</v>
      </c>
      <c r="AK22" s="70" t="s">
        <v>158</v>
      </c>
      <c r="AL22" s="70" t="s">
        <v>158</v>
      </c>
      <c r="AM22" s="70" t="s">
        <v>158</v>
      </c>
      <c r="AN22" s="70" t="s">
        <v>158</v>
      </c>
      <c r="AO22" s="70" t="s">
        <v>158</v>
      </c>
      <c r="AP22" s="70" t="s">
        <v>158</v>
      </c>
      <c r="AQ22" s="70" t="s">
        <v>158</v>
      </c>
      <c r="AR22" s="70" t="s">
        <v>158</v>
      </c>
      <c r="AS22" s="70" t="s">
        <v>158</v>
      </c>
      <c r="AT22" s="70" t="s">
        <v>158</v>
      </c>
    </row>
    <row r="23" spans="1:46" ht="14" x14ac:dyDescent="0.3">
      <c r="A23" s="70" t="s">
        <v>158</v>
      </c>
      <c r="B23" s="70" t="s">
        <v>158</v>
      </c>
      <c r="C23" s="70" t="s">
        <v>158</v>
      </c>
      <c r="D23" s="70" t="s">
        <v>158</v>
      </c>
      <c r="E23" s="70" t="s">
        <v>158</v>
      </c>
      <c r="F23" s="70" t="s">
        <v>158</v>
      </c>
      <c r="G23" s="70" t="s">
        <v>158</v>
      </c>
      <c r="H23" s="70" t="s">
        <v>158</v>
      </c>
      <c r="I23" s="70" t="s">
        <v>158</v>
      </c>
      <c r="J23" s="70" t="s">
        <v>158</v>
      </c>
      <c r="K23" s="70" t="s">
        <v>158</v>
      </c>
      <c r="L23" s="70" t="s">
        <v>158</v>
      </c>
      <c r="M23" s="70" t="s">
        <v>158</v>
      </c>
      <c r="N23" s="70" t="s">
        <v>158</v>
      </c>
      <c r="O23" s="70" t="s">
        <v>158</v>
      </c>
      <c r="P23" s="70" t="s">
        <v>158</v>
      </c>
      <c r="Q23" s="70" t="s">
        <v>158</v>
      </c>
      <c r="R23" s="70" t="s">
        <v>158</v>
      </c>
      <c r="S23" s="70" t="s">
        <v>158</v>
      </c>
      <c r="T23" s="70" t="s">
        <v>158</v>
      </c>
      <c r="U23" s="70" t="s">
        <v>158</v>
      </c>
      <c r="V23" s="70" t="s">
        <v>158</v>
      </c>
      <c r="W23" s="70" t="s">
        <v>158</v>
      </c>
      <c r="X23" s="70" t="s">
        <v>158</v>
      </c>
      <c r="Y23" s="70" t="s">
        <v>158</v>
      </c>
      <c r="Z23" s="70" t="s">
        <v>158</v>
      </c>
      <c r="AA23" s="70" t="s">
        <v>158</v>
      </c>
      <c r="AB23" s="70" t="s">
        <v>158</v>
      </c>
      <c r="AC23" s="70" t="s">
        <v>158</v>
      </c>
      <c r="AD23" s="70" t="s">
        <v>158</v>
      </c>
      <c r="AE23" s="70" t="s">
        <v>158</v>
      </c>
      <c r="AF23" s="70" t="s">
        <v>158</v>
      </c>
      <c r="AG23" s="70" t="s">
        <v>158</v>
      </c>
      <c r="AH23" s="70" t="s">
        <v>158</v>
      </c>
      <c r="AI23" s="70" t="s">
        <v>158</v>
      </c>
      <c r="AJ23" s="70" t="s">
        <v>158</v>
      </c>
      <c r="AK23" s="70" t="s">
        <v>158</v>
      </c>
      <c r="AL23" s="70" t="s">
        <v>158</v>
      </c>
      <c r="AM23" s="70" t="s">
        <v>158</v>
      </c>
      <c r="AN23" s="70" t="s">
        <v>158</v>
      </c>
      <c r="AO23" s="70" t="s">
        <v>158</v>
      </c>
      <c r="AP23" s="70" t="s">
        <v>158</v>
      </c>
      <c r="AQ23" s="70" t="s">
        <v>158</v>
      </c>
      <c r="AR23" s="70" t="s">
        <v>158</v>
      </c>
      <c r="AS23" s="70" t="s">
        <v>158</v>
      </c>
      <c r="AT23" s="70" t="s">
        <v>158</v>
      </c>
    </row>
    <row r="24" spans="1:46" ht="14" x14ac:dyDescent="0.3">
      <c r="A24" s="70" t="s">
        <v>158</v>
      </c>
      <c r="B24" s="70" t="s">
        <v>158</v>
      </c>
      <c r="C24" s="70" t="s">
        <v>158</v>
      </c>
      <c r="D24" s="70" t="s">
        <v>158</v>
      </c>
      <c r="E24" s="70" t="s">
        <v>158</v>
      </c>
      <c r="F24" s="70" t="s">
        <v>158</v>
      </c>
      <c r="G24" s="70" t="s">
        <v>158</v>
      </c>
      <c r="H24" s="70" t="s">
        <v>158</v>
      </c>
      <c r="I24" s="70" t="s">
        <v>158</v>
      </c>
      <c r="J24" s="70" t="s">
        <v>158</v>
      </c>
      <c r="K24" s="70" t="s">
        <v>158</v>
      </c>
      <c r="L24" s="70" t="s">
        <v>158</v>
      </c>
      <c r="M24" s="70" t="s">
        <v>158</v>
      </c>
      <c r="N24" s="70" t="s">
        <v>158</v>
      </c>
      <c r="O24" s="70" t="s">
        <v>158</v>
      </c>
      <c r="P24" s="70" t="s">
        <v>158</v>
      </c>
      <c r="Q24" s="70" t="s">
        <v>158</v>
      </c>
      <c r="R24" s="70" t="s">
        <v>158</v>
      </c>
      <c r="S24" s="70" t="s">
        <v>158</v>
      </c>
      <c r="T24" s="70" t="s">
        <v>158</v>
      </c>
      <c r="U24" s="70" t="s">
        <v>158</v>
      </c>
      <c r="V24" s="70" t="s">
        <v>158</v>
      </c>
      <c r="W24" s="70" t="s">
        <v>158</v>
      </c>
      <c r="X24" s="70" t="s">
        <v>158</v>
      </c>
      <c r="Y24" s="70" t="s">
        <v>158</v>
      </c>
      <c r="Z24" s="70" t="s">
        <v>158</v>
      </c>
      <c r="AA24" s="70" t="s">
        <v>158</v>
      </c>
      <c r="AB24" s="70" t="s">
        <v>158</v>
      </c>
      <c r="AC24" s="70" t="s">
        <v>158</v>
      </c>
      <c r="AD24" s="70" t="s">
        <v>158</v>
      </c>
      <c r="AE24" s="70" t="s">
        <v>158</v>
      </c>
      <c r="AF24" s="70" t="s">
        <v>158</v>
      </c>
      <c r="AG24" s="70" t="s">
        <v>158</v>
      </c>
      <c r="AH24" s="70" t="s">
        <v>158</v>
      </c>
      <c r="AI24" s="70" t="s">
        <v>158</v>
      </c>
      <c r="AJ24" s="70" t="s">
        <v>158</v>
      </c>
      <c r="AK24" s="70" t="s">
        <v>158</v>
      </c>
      <c r="AL24" s="70" t="s">
        <v>158</v>
      </c>
      <c r="AM24" s="70" t="s">
        <v>158</v>
      </c>
      <c r="AN24" s="70" t="s">
        <v>158</v>
      </c>
      <c r="AO24" s="70" t="s">
        <v>158</v>
      </c>
      <c r="AP24" s="70" t="s">
        <v>158</v>
      </c>
      <c r="AQ24" s="70" t="s">
        <v>158</v>
      </c>
      <c r="AR24" s="70" t="s">
        <v>158</v>
      </c>
      <c r="AS24" s="70" t="s">
        <v>158</v>
      </c>
      <c r="AT24" s="70" t="s">
        <v>158</v>
      </c>
    </row>
    <row r="25" spans="1:46" ht="14" x14ac:dyDescent="0.3">
      <c r="A25" s="70" t="s">
        <v>158</v>
      </c>
      <c r="B25" s="70" t="s">
        <v>158</v>
      </c>
      <c r="C25" s="70" t="s">
        <v>158</v>
      </c>
      <c r="D25" s="70" t="s">
        <v>158</v>
      </c>
      <c r="E25" s="70" t="s">
        <v>158</v>
      </c>
      <c r="F25" s="70" t="s">
        <v>158</v>
      </c>
      <c r="G25" s="70" t="s">
        <v>158</v>
      </c>
      <c r="H25" s="70" t="s">
        <v>158</v>
      </c>
      <c r="I25" s="70" t="s">
        <v>158</v>
      </c>
      <c r="J25" s="70" t="s">
        <v>158</v>
      </c>
      <c r="K25" s="70" t="s">
        <v>158</v>
      </c>
      <c r="L25" s="70" t="s">
        <v>158</v>
      </c>
      <c r="M25" s="70" t="s">
        <v>158</v>
      </c>
      <c r="N25" s="70" t="s">
        <v>158</v>
      </c>
      <c r="O25" s="70" t="s">
        <v>158</v>
      </c>
      <c r="P25" s="70" t="s">
        <v>158</v>
      </c>
      <c r="Q25" s="70" t="s">
        <v>158</v>
      </c>
      <c r="R25" s="70" t="s">
        <v>158</v>
      </c>
      <c r="S25" s="70" t="s">
        <v>158</v>
      </c>
      <c r="T25" s="70" t="s">
        <v>158</v>
      </c>
      <c r="U25" s="70" t="s">
        <v>158</v>
      </c>
      <c r="V25" s="70" t="s">
        <v>158</v>
      </c>
      <c r="W25" s="70" t="s">
        <v>158</v>
      </c>
      <c r="X25" s="70" t="s">
        <v>158</v>
      </c>
      <c r="Y25" s="70" t="s">
        <v>158</v>
      </c>
      <c r="Z25" s="70" t="s">
        <v>158</v>
      </c>
      <c r="AA25" s="70" t="s">
        <v>158</v>
      </c>
      <c r="AB25" s="70" t="s">
        <v>158</v>
      </c>
      <c r="AC25" s="70" t="s">
        <v>158</v>
      </c>
      <c r="AD25" s="70" t="s">
        <v>158</v>
      </c>
      <c r="AE25" s="70" t="s">
        <v>158</v>
      </c>
      <c r="AF25" s="70" t="s">
        <v>158</v>
      </c>
      <c r="AG25" s="70" t="s">
        <v>158</v>
      </c>
      <c r="AH25" s="70" t="s">
        <v>158</v>
      </c>
      <c r="AI25" s="70" t="s">
        <v>158</v>
      </c>
      <c r="AJ25" s="70" t="s">
        <v>158</v>
      </c>
      <c r="AK25" s="70" t="s">
        <v>158</v>
      </c>
      <c r="AL25" s="70" t="s">
        <v>158</v>
      </c>
      <c r="AM25" s="70" t="s">
        <v>158</v>
      </c>
      <c r="AN25" s="70" t="s">
        <v>158</v>
      </c>
      <c r="AO25" s="70" t="s">
        <v>158</v>
      </c>
      <c r="AP25" s="70" t="s">
        <v>158</v>
      </c>
      <c r="AQ25" s="70" t="s">
        <v>158</v>
      </c>
      <c r="AR25" s="70" t="s">
        <v>158</v>
      </c>
      <c r="AS25" s="70" t="s">
        <v>158</v>
      </c>
      <c r="AT25" s="70" t="s">
        <v>158</v>
      </c>
    </row>
    <row r="26" spans="1:46" ht="14" x14ac:dyDescent="0.3">
      <c r="A26" s="70" t="s">
        <v>158</v>
      </c>
      <c r="B26" s="70" t="s">
        <v>158</v>
      </c>
      <c r="C26" s="70" t="s">
        <v>158</v>
      </c>
      <c r="D26" s="70" t="s">
        <v>158</v>
      </c>
      <c r="E26" s="70" t="s">
        <v>158</v>
      </c>
      <c r="F26" s="70" t="s">
        <v>158</v>
      </c>
      <c r="G26" s="70" t="s">
        <v>158</v>
      </c>
      <c r="H26" s="70" t="s">
        <v>158</v>
      </c>
      <c r="I26" s="70" t="s">
        <v>158</v>
      </c>
      <c r="J26" s="70" t="s">
        <v>158</v>
      </c>
      <c r="K26" s="70" t="s">
        <v>158</v>
      </c>
      <c r="L26" s="70" t="s">
        <v>158</v>
      </c>
      <c r="M26" s="70" t="s">
        <v>158</v>
      </c>
      <c r="N26" s="70" t="s">
        <v>158</v>
      </c>
      <c r="O26" s="70" t="s">
        <v>158</v>
      </c>
      <c r="P26" s="70" t="s">
        <v>158</v>
      </c>
      <c r="Q26" s="70" t="s">
        <v>158</v>
      </c>
      <c r="R26" s="70" t="s">
        <v>158</v>
      </c>
      <c r="S26" s="70" t="s">
        <v>158</v>
      </c>
      <c r="T26" s="70" t="s">
        <v>158</v>
      </c>
      <c r="U26" s="70" t="s">
        <v>158</v>
      </c>
      <c r="V26" s="70" t="s">
        <v>158</v>
      </c>
      <c r="W26" s="70" t="s">
        <v>158</v>
      </c>
      <c r="X26" s="70" t="s">
        <v>158</v>
      </c>
      <c r="Y26" s="70" t="s">
        <v>158</v>
      </c>
      <c r="Z26" s="70" t="s">
        <v>158</v>
      </c>
      <c r="AA26" s="70" t="s">
        <v>158</v>
      </c>
      <c r="AB26" s="70" t="s">
        <v>158</v>
      </c>
      <c r="AC26" s="70" t="s">
        <v>158</v>
      </c>
      <c r="AD26" s="70" t="s">
        <v>158</v>
      </c>
      <c r="AE26" s="70" t="s">
        <v>158</v>
      </c>
      <c r="AF26" s="70" t="s">
        <v>158</v>
      </c>
      <c r="AG26" s="70" t="s">
        <v>158</v>
      </c>
      <c r="AH26" s="70" t="s">
        <v>158</v>
      </c>
      <c r="AI26" s="70" t="s">
        <v>158</v>
      </c>
      <c r="AJ26" s="70" t="s">
        <v>158</v>
      </c>
      <c r="AK26" s="70" t="s">
        <v>158</v>
      </c>
      <c r="AL26" s="70" t="s">
        <v>158</v>
      </c>
      <c r="AM26" s="70" t="s">
        <v>158</v>
      </c>
      <c r="AN26" s="70" t="s">
        <v>158</v>
      </c>
      <c r="AO26" s="70" t="s">
        <v>158</v>
      </c>
      <c r="AP26" s="70" t="s">
        <v>158</v>
      </c>
      <c r="AQ26" s="70" t="s">
        <v>158</v>
      </c>
      <c r="AR26" s="70" t="s">
        <v>158</v>
      </c>
      <c r="AS26" s="70" t="s">
        <v>158</v>
      </c>
      <c r="AT26" s="70" t="s">
        <v>158</v>
      </c>
    </row>
    <row r="27" spans="1:46" ht="14" x14ac:dyDescent="0.3">
      <c r="A27" s="70" t="s">
        <v>158</v>
      </c>
      <c r="B27" s="70" t="s">
        <v>158</v>
      </c>
      <c r="C27" s="70" t="s">
        <v>158</v>
      </c>
      <c r="D27" s="70" t="s">
        <v>158</v>
      </c>
      <c r="E27" s="70" t="s">
        <v>158</v>
      </c>
      <c r="F27" s="70" t="s">
        <v>158</v>
      </c>
      <c r="G27" s="70" t="s">
        <v>158</v>
      </c>
      <c r="H27" s="70" t="s">
        <v>158</v>
      </c>
      <c r="I27" s="70" t="s">
        <v>158</v>
      </c>
      <c r="J27" s="70" t="s">
        <v>158</v>
      </c>
      <c r="K27" s="70" t="s">
        <v>158</v>
      </c>
      <c r="L27" s="70" t="s">
        <v>158</v>
      </c>
      <c r="M27" s="70" t="s">
        <v>158</v>
      </c>
      <c r="N27" s="70" t="s">
        <v>158</v>
      </c>
      <c r="O27" s="70" t="s">
        <v>158</v>
      </c>
      <c r="P27" s="70" t="s">
        <v>158</v>
      </c>
      <c r="Q27" s="70" t="s">
        <v>158</v>
      </c>
      <c r="R27" s="70" t="s">
        <v>158</v>
      </c>
      <c r="S27" s="70" t="s">
        <v>158</v>
      </c>
      <c r="T27" s="70" t="s">
        <v>158</v>
      </c>
      <c r="U27" s="70" t="s">
        <v>158</v>
      </c>
      <c r="V27" s="70" t="s">
        <v>158</v>
      </c>
      <c r="W27" s="70" t="s">
        <v>158</v>
      </c>
      <c r="X27" s="70" t="s">
        <v>158</v>
      </c>
      <c r="Y27" s="70" t="s">
        <v>158</v>
      </c>
      <c r="Z27" s="70" t="s">
        <v>158</v>
      </c>
      <c r="AA27" s="70" t="s">
        <v>158</v>
      </c>
      <c r="AB27" s="70" t="s">
        <v>158</v>
      </c>
      <c r="AC27" s="70" t="s">
        <v>158</v>
      </c>
      <c r="AD27" s="70" t="s">
        <v>158</v>
      </c>
      <c r="AE27" s="70" t="s">
        <v>158</v>
      </c>
      <c r="AF27" s="70" t="s">
        <v>158</v>
      </c>
      <c r="AG27" s="70" t="s">
        <v>158</v>
      </c>
      <c r="AH27" s="70" t="s">
        <v>158</v>
      </c>
      <c r="AI27" s="70" t="s">
        <v>158</v>
      </c>
      <c r="AJ27" s="70" t="s">
        <v>158</v>
      </c>
      <c r="AK27" s="70" t="s">
        <v>158</v>
      </c>
      <c r="AL27" s="70" t="s">
        <v>158</v>
      </c>
      <c r="AM27" s="70" t="s">
        <v>158</v>
      </c>
      <c r="AN27" s="70" t="s">
        <v>158</v>
      </c>
      <c r="AO27" s="70" t="s">
        <v>158</v>
      </c>
      <c r="AP27" s="70" t="s">
        <v>158</v>
      </c>
      <c r="AQ27" s="70" t="s">
        <v>158</v>
      </c>
      <c r="AR27" s="70" t="s">
        <v>158</v>
      </c>
      <c r="AS27" s="70" t="s">
        <v>158</v>
      </c>
      <c r="AT27" s="70" t="s">
        <v>158</v>
      </c>
    </row>
    <row r="28" spans="1:46" ht="14" x14ac:dyDescent="0.3">
      <c r="A28" s="70" t="s">
        <v>158</v>
      </c>
      <c r="B28" s="70" t="s">
        <v>158</v>
      </c>
      <c r="C28" s="70" t="s">
        <v>158</v>
      </c>
      <c r="D28" s="70" t="s">
        <v>158</v>
      </c>
      <c r="E28" s="70" t="s">
        <v>158</v>
      </c>
      <c r="F28" s="70" t="s">
        <v>158</v>
      </c>
      <c r="G28" s="70" t="s">
        <v>158</v>
      </c>
      <c r="H28" s="70" t="s">
        <v>158</v>
      </c>
      <c r="I28" s="70" t="s">
        <v>158</v>
      </c>
      <c r="J28" s="70" t="s">
        <v>158</v>
      </c>
      <c r="K28" s="70" t="s">
        <v>158</v>
      </c>
      <c r="L28" s="70" t="s">
        <v>158</v>
      </c>
      <c r="M28" s="70" t="s">
        <v>158</v>
      </c>
      <c r="N28" s="70" t="s">
        <v>158</v>
      </c>
      <c r="O28" s="70" t="s">
        <v>158</v>
      </c>
      <c r="P28" s="70" t="s">
        <v>158</v>
      </c>
      <c r="Q28" s="70" t="s">
        <v>158</v>
      </c>
      <c r="R28" s="70" t="s">
        <v>158</v>
      </c>
      <c r="S28" s="70" t="s">
        <v>158</v>
      </c>
      <c r="T28" s="70" t="s">
        <v>158</v>
      </c>
      <c r="U28" s="70" t="s">
        <v>158</v>
      </c>
      <c r="V28" s="70" t="s">
        <v>158</v>
      </c>
      <c r="W28" s="70" t="s">
        <v>158</v>
      </c>
      <c r="X28" s="70" t="s">
        <v>158</v>
      </c>
      <c r="Y28" s="70" t="s">
        <v>158</v>
      </c>
      <c r="Z28" s="70" t="s">
        <v>158</v>
      </c>
      <c r="AA28" s="70" t="s">
        <v>158</v>
      </c>
      <c r="AB28" s="70" t="s">
        <v>158</v>
      </c>
      <c r="AC28" s="70" t="s">
        <v>158</v>
      </c>
      <c r="AD28" s="70" t="s">
        <v>158</v>
      </c>
      <c r="AE28" s="70" t="s">
        <v>158</v>
      </c>
      <c r="AF28" s="70" t="s">
        <v>158</v>
      </c>
      <c r="AG28" s="70" t="s">
        <v>158</v>
      </c>
      <c r="AH28" s="70" t="s">
        <v>158</v>
      </c>
      <c r="AI28" s="70" t="s">
        <v>158</v>
      </c>
      <c r="AJ28" s="70" t="s">
        <v>158</v>
      </c>
      <c r="AK28" s="70" t="s">
        <v>158</v>
      </c>
      <c r="AL28" s="70" t="s">
        <v>158</v>
      </c>
      <c r="AM28" s="70" t="s">
        <v>158</v>
      </c>
      <c r="AN28" s="70" t="s">
        <v>158</v>
      </c>
      <c r="AO28" s="70" t="s">
        <v>158</v>
      </c>
      <c r="AP28" s="70" t="s">
        <v>158</v>
      </c>
      <c r="AQ28" s="70" t="s">
        <v>158</v>
      </c>
      <c r="AR28" s="70" t="s">
        <v>158</v>
      </c>
      <c r="AS28" s="70" t="s">
        <v>158</v>
      </c>
      <c r="AT28" s="70" t="s">
        <v>158</v>
      </c>
    </row>
    <row r="29" spans="1:46" ht="14" x14ac:dyDescent="0.3">
      <c r="A29" s="70" t="s">
        <v>158</v>
      </c>
      <c r="B29" s="70" t="s">
        <v>158</v>
      </c>
      <c r="C29" s="70" t="s">
        <v>158</v>
      </c>
      <c r="D29" s="70" t="s">
        <v>158</v>
      </c>
      <c r="E29" s="70" t="s">
        <v>158</v>
      </c>
      <c r="F29" s="70" t="s">
        <v>158</v>
      </c>
      <c r="G29" s="70" t="s">
        <v>158</v>
      </c>
      <c r="H29" s="70" t="s">
        <v>158</v>
      </c>
      <c r="I29" s="70" t="s">
        <v>158</v>
      </c>
      <c r="J29" s="70" t="s">
        <v>158</v>
      </c>
      <c r="K29" s="70" t="s">
        <v>158</v>
      </c>
      <c r="L29" s="70" t="s">
        <v>158</v>
      </c>
      <c r="M29" s="70" t="s">
        <v>158</v>
      </c>
      <c r="N29" s="70" t="s">
        <v>158</v>
      </c>
      <c r="O29" s="70" t="s">
        <v>158</v>
      </c>
      <c r="P29" s="70" t="s">
        <v>158</v>
      </c>
      <c r="Q29" s="70" t="s">
        <v>158</v>
      </c>
      <c r="R29" s="70" t="s">
        <v>158</v>
      </c>
      <c r="S29" s="70" t="s">
        <v>158</v>
      </c>
      <c r="T29" s="70" t="s">
        <v>158</v>
      </c>
      <c r="U29" s="70" t="s">
        <v>158</v>
      </c>
      <c r="V29" s="70" t="s">
        <v>158</v>
      </c>
      <c r="W29" s="70" t="s">
        <v>158</v>
      </c>
      <c r="X29" s="70" t="s">
        <v>158</v>
      </c>
      <c r="Y29" s="70" t="s">
        <v>158</v>
      </c>
      <c r="Z29" s="70" t="s">
        <v>158</v>
      </c>
      <c r="AA29" s="70" t="s">
        <v>158</v>
      </c>
      <c r="AB29" s="70" t="s">
        <v>158</v>
      </c>
      <c r="AC29" s="70" t="s">
        <v>158</v>
      </c>
      <c r="AD29" s="70" t="s">
        <v>158</v>
      </c>
      <c r="AE29" s="70" t="s">
        <v>158</v>
      </c>
      <c r="AF29" s="70" t="s">
        <v>158</v>
      </c>
      <c r="AG29" s="70" t="s">
        <v>158</v>
      </c>
      <c r="AH29" s="70" t="s">
        <v>158</v>
      </c>
      <c r="AI29" s="70" t="s">
        <v>158</v>
      </c>
      <c r="AJ29" s="70" t="s">
        <v>158</v>
      </c>
      <c r="AK29" s="70" t="s">
        <v>158</v>
      </c>
      <c r="AL29" s="70" t="s">
        <v>158</v>
      </c>
      <c r="AM29" s="70" t="s">
        <v>158</v>
      </c>
      <c r="AN29" s="70" t="s">
        <v>158</v>
      </c>
      <c r="AO29" s="70" t="s">
        <v>158</v>
      </c>
      <c r="AP29" s="70" t="s">
        <v>158</v>
      </c>
      <c r="AQ29" s="70" t="s">
        <v>158</v>
      </c>
      <c r="AR29" s="70" t="s">
        <v>158</v>
      </c>
      <c r="AS29" s="70" t="s">
        <v>158</v>
      </c>
      <c r="AT29" s="70" t="s">
        <v>158</v>
      </c>
    </row>
    <row r="30" spans="1:46" ht="14" x14ac:dyDescent="0.3">
      <c r="A30" s="70" t="s">
        <v>158</v>
      </c>
      <c r="B30" s="70" t="s">
        <v>158</v>
      </c>
      <c r="C30" s="70" t="s">
        <v>158</v>
      </c>
      <c r="D30" s="70" t="s">
        <v>158</v>
      </c>
      <c r="E30" s="70" t="s">
        <v>158</v>
      </c>
      <c r="F30" s="70" t="s">
        <v>158</v>
      </c>
      <c r="G30" s="70" t="s">
        <v>158</v>
      </c>
      <c r="H30" s="70" t="s">
        <v>158</v>
      </c>
      <c r="I30" s="70" t="s">
        <v>158</v>
      </c>
      <c r="J30" s="70" t="s">
        <v>158</v>
      </c>
      <c r="K30" s="70" t="s">
        <v>158</v>
      </c>
      <c r="L30" s="70" t="s">
        <v>158</v>
      </c>
      <c r="M30" s="70" t="s">
        <v>158</v>
      </c>
      <c r="N30" s="70" t="s">
        <v>158</v>
      </c>
      <c r="O30" s="70" t="s">
        <v>158</v>
      </c>
      <c r="P30" s="70" t="s">
        <v>158</v>
      </c>
      <c r="Q30" s="70" t="s">
        <v>158</v>
      </c>
      <c r="R30" s="70" t="s">
        <v>158</v>
      </c>
      <c r="S30" s="70" t="s">
        <v>158</v>
      </c>
      <c r="T30" s="70" t="s">
        <v>158</v>
      </c>
      <c r="U30" s="70" t="s">
        <v>158</v>
      </c>
      <c r="V30" s="70" t="s">
        <v>158</v>
      </c>
      <c r="W30" s="70" t="s">
        <v>158</v>
      </c>
      <c r="X30" s="70" t="s">
        <v>158</v>
      </c>
      <c r="Y30" s="70" t="s">
        <v>158</v>
      </c>
      <c r="Z30" s="70" t="s">
        <v>158</v>
      </c>
      <c r="AA30" s="70" t="s">
        <v>158</v>
      </c>
      <c r="AB30" s="70" t="s">
        <v>158</v>
      </c>
      <c r="AC30" s="70" t="s">
        <v>158</v>
      </c>
      <c r="AD30" s="70" t="s">
        <v>158</v>
      </c>
      <c r="AE30" s="70" t="s">
        <v>158</v>
      </c>
      <c r="AF30" s="70" t="s">
        <v>158</v>
      </c>
      <c r="AG30" s="70" t="s">
        <v>158</v>
      </c>
      <c r="AH30" s="70" t="s">
        <v>158</v>
      </c>
      <c r="AI30" s="70" t="s">
        <v>158</v>
      </c>
      <c r="AJ30" s="70" t="s">
        <v>158</v>
      </c>
      <c r="AK30" s="70" t="s">
        <v>158</v>
      </c>
      <c r="AL30" s="70" t="s">
        <v>158</v>
      </c>
      <c r="AM30" s="70" t="s">
        <v>158</v>
      </c>
      <c r="AN30" s="70" t="s">
        <v>158</v>
      </c>
      <c r="AO30" s="70" t="s">
        <v>158</v>
      </c>
      <c r="AP30" s="70" t="s">
        <v>158</v>
      </c>
      <c r="AQ30" s="70" t="s">
        <v>158</v>
      </c>
      <c r="AR30" s="70" t="s">
        <v>158</v>
      </c>
      <c r="AS30" s="70" t="s">
        <v>158</v>
      </c>
      <c r="AT30" s="70" t="s">
        <v>158</v>
      </c>
    </row>
    <row r="31" spans="1:46" ht="14" x14ac:dyDescent="0.3">
      <c r="A31" s="70" t="s">
        <v>158</v>
      </c>
      <c r="B31" s="70" t="s">
        <v>158</v>
      </c>
      <c r="C31" s="70" t="s">
        <v>158</v>
      </c>
      <c r="D31" s="70" t="s">
        <v>158</v>
      </c>
      <c r="E31" s="70" t="s">
        <v>158</v>
      </c>
      <c r="F31" s="70" t="s">
        <v>158</v>
      </c>
      <c r="G31" s="70" t="s">
        <v>158</v>
      </c>
      <c r="H31" s="70" t="s">
        <v>158</v>
      </c>
      <c r="I31" s="70" t="s">
        <v>158</v>
      </c>
      <c r="J31" s="70" t="s">
        <v>158</v>
      </c>
      <c r="K31" s="70" t="s">
        <v>158</v>
      </c>
      <c r="L31" s="70" t="s">
        <v>158</v>
      </c>
      <c r="M31" s="70" t="s">
        <v>158</v>
      </c>
      <c r="N31" s="70" t="s">
        <v>158</v>
      </c>
      <c r="O31" s="70" t="s">
        <v>158</v>
      </c>
      <c r="P31" s="70" t="s">
        <v>158</v>
      </c>
      <c r="Q31" s="70" t="s">
        <v>158</v>
      </c>
      <c r="R31" s="70" t="s">
        <v>158</v>
      </c>
      <c r="S31" s="70" t="s">
        <v>158</v>
      </c>
      <c r="T31" s="70" t="s">
        <v>158</v>
      </c>
      <c r="U31" s="70" t="s">
        <v>158</v>
      </c>
      <c r="V31" s="70" t="s">
        <v>158</v>
      </c>
      <c r="W31" s="70" t="s">
        <v>158</v>
      </c>
      <c r="X31" s="70" t="s">
        <v>158</v>
      </c>
      <c r="Y31" s="70" t="s">
        <v>158</v>
      </c>
      <c r="Z31" s="70" t="s">
        <v>158</v>
      </c>
      <c r="AA31" s="70" t="s">
        <v>158</v>
      </c>
      <c r="AB31" s="70" t="s">
        <v>158</v>
      </c>
      <c r="AC31" s="70" t="s">
        <v>158</v>
      </c>
      <c r="AD31" s="70" t="s">
        <v>158</v>
      </c>
      <c r="AE31" s="70" t="s">
        <v>158</v>
      </c>
      <c r="AF31" s="70" t="s">
        <v>158</v>
      </c>
      <c r="AG31" s="70" t="s">
        <v>158</v>
      </c>
      <c r="AH31" s="70" t="s">
        <v>158</v>
      </c>
      <c r="AI31" s="70" t="s">
        <v>158</v>
      </c>
      <c r="AJ31" s="70" t="s">
        <v>158</v>
      </c>
      <c r="AK31" s="70" t="s">
        <v>158</v>
      </c>
      <c r="AL31" s="70" t="s">
        <v>158</v>
      </c>
      <c r="AM31" s="70" t="s">
        <v>158</v>
      </c>
      <c r="AN31" s="70" t="s">
        <v>158</v>
      </c>
      <c r="AO31" s="70" t="s">
        <v>158</v>
      </c>
      <c r="AP31" s="70" t="s">
        <v>158</v>
      </c>
      <c r="AQ31" s="70" t="s">
        <v>158</v>
      </c>
      <c r="AR31" s="70" t="s">
        <v>158</v>
      </c>
      <c r="AS31" s="70" t="s">
        <v>158</v>
      </c>
      <c r="AT31" s="70" t="s">
        <v>158</v>
      </c>
    </row>
    <row r="32" spans="1:46" ht="14" x14ac:dyDescent="0.3">
      <c r="A32" s="70" t="s">
        <v>158</v>
      </c>
      <c r="B32" s="70" t="s">
        <v>158</v>
      </c>
      <c r="C32" s="70" t="s">
        <v>158</v>
      </c>
      <c r="D32" s="70" t="s">
        <v>158</v>
      </c>
      <c r="E32" s="70" t="s">
        <v>158</v>
      </c>
      <c r="F32" s="70" t="s">
        <v>158</v>
      </c>
      <c r="G32" s="70" t="s">
        <v>158</v>
      </c>
      <c r="H32" s="70" t="s">
        <v>158</v>
      </c>
      <c r="I32" s="70" t="s">
        <v>158</v>
      </c>
      <c r="J32" s="70" t="s">
        <v>158</v>
      </c>
      <c r="K32" s="70" t="s">
        <v>158</v>
      </c>
      <c r="L32" s="70" t="s">
        <v>158</v>
      </c>
      <c r="M32" s="70" t="s">
        <v>158</v>
      </c>
      <c r="N32" s="70" t="s">
        <v>158</v>
      </c>
      <c r="O32" s="70" t="s">
        <v>158</v>
      </c>
      <c r="P32" s="70" t="s">
        <v>158</v>
      </c>
      <c r="Q32" s="70" t="s">
        <v>158</v>
      </c>
      <c r="R32" s="70" t="s">
        <v>158</v>
      </c>
      <c r="S32" s="70" t="s">
        <v>158</v>
      </c>
      <c r="T32" s="70" t="s">
        <v>158</v>
      </c>
      <c r="U32" s="70" t="s">
        <v>158</v>
      </c>
      <c r="V32" s="70" t="s">
        <v>158</v>
      </c>
      <c r="W32" s="70" t="s">
        <v>158</v>
      </c>
      <c r="X32" s="70" t="s">
        <v>158</v>
      </c>
      <c r="Y32" s="70" t="s">
        <v>158</v>
      </c>
      <c r="Z32" s="70" t="s">
        <v>158</v>
      </c>
      <c r="AA32" s="70" t="s">
        <v>158</v>
      </c>
      <c r="AB32" s="70" t="s">
        <v>158</v>
      </c>
      <c r="AC32" s="70" t="s">
        <v>158</v>
      </c>
      <c r="AD32" s="70" t="s">
        <v>158</v>
      </c>
      <c r="AE32" s="70" t="s">
        <v>158</v>
      </c>
      <c r="AF32" s="70" t="s">
        <v>158</v>
      </c>
      <c r="AG32" s="70" t="s">
        <v>158</v>
      </c>
      <c r="AH32" s="70" t="s">
        <v>158</v>
      </c>
      <c r="AI32" s="70" t="s">
        <v>158</v>
      </c>
      <c r="AJ32" s="70" t="s">
        <v>158</v>
      </c>
      <c r="AK32" s="70" t="s">
        <v>158</v>
      </c>
      <c r="AL32" s="70" t="s">
        <v>158</v>
      </c>
      <c r="AM32" s="70" t="s">
        <v>158</v>
      </c>
      <c r="AN32" s="70" t="s">
        <v>158</v>
      </c>
      <c r="AO32" s="70" t="s">
        <v>158</v>
      </c>
      <c r="AP32" s="70" t="s">
        <v>158</v>
      </c>
      <c r="AQ32" s="70" t="s">
        <v>158</v>
      </c>
      <c r="AR32" s="70" t="s">
        <v>158</v>
      </c>
      <c r="AS32" s="70" t="s">
        <v>158</v>
      </c>
      <c r="AT32" s="70" t="s">
        <v>158</v>
      </c>
    </row>
    <row r="33" spans="1:46" ht="14" x14ac:dyDescent="0.3">
      <c r="A33" s="70" t="s">
        <v>158</v>
      </c>
      <c r="B33" s="70" t="s">
        <v>158</v>
      </c>
      <c r="C33" s="70" t="s">
        <v>158</v>
      </c>
      <c r="D33" s="70" t="s">
        <v>158</v>
      </c>
      <c r="E33" s="70" t="s">
        <v>158</v>
      </c>
      <c r="F33" s="70" t="s">
        <v>158</v>
      </c>
      <c r="G33" s="70" t="s">
        <v>158</v>
      </c>
      <c r="H33" s="70" t="s">
        <v>158</v>
      </c>
      <c r="I33" s="70" t="s">
        <v>158</v>
      </c>
      <c r="J33" s="70" t="s">
        <v>158</v>
      </c>
      <c r="K33" s="70" t="s">
        <v>158</v>
      </c>
      <c r="L33" s="70" t="s">
        <v>158</v>
      </c>
      <c r="M33" s="70" t="s">
        <v>158</v>
      </c>
      <c r="N33" s="70" t="s">
        <v>158</v>
      </c>
      <c r="O33" s="70" t="s">
        <v>158</v>
      </c>
      <c r="P33" s="70" t="s">
        <v>158</v>
      </c>
      <c r="Q33" s="70" t="s">
        <v>158</v>
      </c>
      <c r="R33" s="70" t="s">
        <v>158</v>
      </c>
      <c r="S33" s="70" t="s">
        <v>158</v>
      </c>
      <c r="T33" s="70" t="s">
        <v>158</v>
      </c>
      <c r="U33" s="70" t="s">
        <v>158</v>
      </c>
      <c r="V33" s="70" t="s">
        <v>158</v>
      </c>
      <c r="W33" s="70" t="s">
        <v>158</v>
      </c>
      <c r="X33" s="70" t="s">
        <v>158</v>
      </c>
      <c r="Y33" s="70" t="s">
        <v>158</v>
      </c>
      <c r="Z33" s="70" t="s">
        <v>158</v>
      </c>
      <c r="AA33" s="70" t="s">
        <v>158</v>
      </c>
      <c r="AB33" s="70" t="s">
        <v>158</v>
      </c>
      <c r="AC33" s="70" t="s">
        <v>158</v>
      </c>
      <c r="AD33" s="70" t="s">
        <v>158</v>
      </c>
      <c r="AE33" s="70" t="s">
        <v>158</v>
      </c>
      <c r="AF33" s="70" t="s">
        <v>158</v>
      </c>
      <c r="AG33" s="70" t="s">
        <v>158</v>
      </c>
      <c r="AH33" s="70" t="s">
        <v>158</v>
      </c>
      <c r="AI33" s="70" t="s">
        <v>158</v>
      </c>
      <c r="AJ33" s="70" t="s">
        <v>158</v>
      </c>
      <c r="AK33" s="70" t="s">
        <v>158</v>
      </c>
      <c r="AL33" s="70" t="s">
        <v>158</v>
      </c>
      <c r="AM33" s="70" t="s">
        <v>158</v>
      </c>
      <c r="AN33" s="70" t="s">
        <v>158</v>
      </c>
      <c r="AO33" s="70" t="s">
        <v>158</v>
      </c>
      <c r="AP33" s="70" t="s">
        <v>158</v>
      </c>
      <c r="AQ33" s="70" t="s">
        <v>158</v>
      </c>
      <c r="AR33" s="70" t="s">
        <v>158</v>
      </c>
      <c r="AS33" s="70" t="s">
        <v>158</v>
      </c>
      <c r="AT33" s="70" t="s">
        <v>158</v>
      </c>
    </row>
    <row r="34" spans="1:46" ht="14" x14ac:dyDescent="0.3">
      <c r="A34" s="70" t="s">
        <v>158</v>
      </c>
      <c r="B34" s="70" t="s">
        <v>158</v>
      </c>
      <c r="C34" s="70" t="s">
        <v>158</v>
      </c>
      <c r="D34" s="70" t="s">
        <v>158</v>
      </c>
      <c r="E34" s="70" t="s">
        <v>158</v>
      </c>
      <c r="F34" s="70" t="s">
        <v>158</v>
      </c>
      <c r="G34" s="70" t="s">
        <v>158</v>
      </c>
      <c r="H34" s="70" t="s">
        <v>158</v>
      </c>
      <c r="I34" s="70" t="s">
        <v>158</v>
      </c>
      <c r="J34" s="70" t="s">
        <v>158</v>
      </c>
      <c r="K34" s="70" t="s">
        <v>158</v>
      </c>
      <c r="L34" s="70" t="s">
        <v>158</v>
      </c>
      <c r="M34" s="70" t="s">
        <v>158</v>
      </c>
      <c r="N34" s="70" t="s">
        <v>158</v>
      </c>
      <c r="O34" s="70" t="s">
        <v>158</v>
      </c>
      <c r="P34" s="70" t="s">
        <v>158</v>
      </c>
      <c r="Q34" s="70" t="s">
        <v>158</v>
      </c>
      <c r="R34" s="70" t="s">
        <v>158</v>
      </c>
      <c r="S34" s="70" t="s">
        <v>158</v>
      </c>
      <c r="T34" s="70" t="s">
        <v>158</v>
      </c>
      <c r="U34" s="70" t="s">
        <v>158</v>
      </c>
      <c r="V34" s="70" t="s">
        <v>158</v>
      </c>
      <c r="W34" s="70" t="s">
        <v>158</v>
      </c>
      <c r="X34" s="70" t="s">
        <v>158</v>
      </c>
      <c r="Y34" s="70" t="s">
        <v>158</v>
      </c>
      <c r="Z34" s="70" t="s">
        <v>158</v>
      </c>
      <c r="AA34" s="70" t="s">
        <v>158</v>
      </c>
      <c r="AB34" s="70" t="s">
        <v>158</v>
      </c>
      <c r="AC34" s="70" t="s">
        <v>158</v>
      </c>
      <c r="AD34" s="70" t="s">
        <v>158</v>
      </c>
      <c r="AE34" s="70" t="s">
        <v>158</v>
      </c>
      <c r="AF34" s="70" t="s">
        <v>158</v>
      </c>
      <c r="AG34" s="70" t="s">
        <v>158</v>
      </c>
      <c r="AH34" s="70" t="s">
        <v>158</v>
      </c>
      <c r="AI34" s="70" t="s">
        <v>158</v>
      </c>
      <c r="AJ34" s="70" t="s">
        <v>158</v>
      </c>
      <c r="AK34" s="70" t="s">
        <v>158</v>
      </c>
      <c r="AL34" s="70" t="s">
        <v>158</v>
      </c>
      <c r="AM34" s="70" t="s">
        <v>158</v>
      </c>
      <c r="AN34" s="70" t="s">
        <v>158</v>
      </c>
      <c r="AO34" s="70" t="s">
        <v>158</v>
      </c>
      <c r="AP34" s="70" t="s">
        <v>158</v>
      </c>
      <c r="AQ34" s="70" t="s">
        <v>158</v>
      </c>
      <c r="AR34" s="70" t="s">
        <v>158</v>
      </c>
      <c r="AS34" s="70" t="s">
        <v>158</v>
      </c>
      <c r="AT34" s="70" t="s">
        <v>158</v>
      </c>
    </row>
    <row r="35" spans="1:46" ht="14" x14ac:dyDescent="0.3">
      <c r="A35" s="70" t="s">
        <v>158</v>
      </c>
      <c r="B35" s="70" t="s">
        <v>158</v>
      </c>
      <c r="C35" s="70" t="s">
        <v>158</v>
      </c>
      <c r="D35" s="70" t="s">
        <v>158</v>
      </c>
      <c r="E35" s="70" t="s">
        <v>158</v>
      </c>
      <c r="F35" s="70" t="s">
        <v>158</v>
      </c>
      <c r="G35" s="70" t="s">
        <v>158</v>
      </c>
      <c r="H35" s="70" t="s">
        <v>158</v>
      </c>
      <c r="I35" s="70" t="s">
        <v>158</v>
      </c>
      <c r="J35" s="70" t="s">
        <v>158</v>
      </c>
      <c r="K35" s="70" t="s">
        <v>158</v>
      </c>
      <c r="L35" s="70" t="s">
        <v>158</v>
      </c>
      <c r="M35" s="70" t="s">
        <v>158</v>
      </c>
      <c r="N35" s="70" t="s">
        <v>158</v>
      </c>
      <c r="O35" s="70" t="s">
        <v>158</v>
      </c>
      <c r="P35" s="70" t="s">
        <v>158</v>
      </c>
      <c r="Q35" s="70" t="s">
        <v>158</v>
      </c>
      <c r="R35" s="70" t="s">
        <v>158</v>
      </c>
      <c r="S35" s="70" t="s">
        <v>158</v>
      </c>
      <c r="T35" s="70" t="s">
        <v>158</v>
      </c>
      <c r="U35" s="70" t="s">
        <v>158</v>
      </c>
      <c r="V35" s="70" t="s">
        <v>158</v>
      </c>
      <c r="W35" s="70" t="s">
        <v>158</v>
      </c>
      <c r="X35" s="70" t="s">
        <v>158</v>
      </c>
      <c r="Y35" s="70" t="s">
        <v>158</v>
      </c>
      <c r="Z35" s="70" t="s">
        <v>158</v>
      </c>
      <c r="AA35" s="70" t="s">
        <v>158</v>
      </c>
      <c r="AB35" s="70" t="s">
        <v>158</v>
      </c>
      <c r="AC35" s="70" t="s">
        <v>158</v>
      </c>
      <c r="AD35" s="70" t="s">
        <v>158</v>
      </c>
      <c r="AE35" s="70" t="s">
        <v>158</v>
      </c>
      <c r="AF35" s="70" t="s">
        <v>158</v>
      </c>
      <c r="AG35" s="70" t="s">
        <v>158</v>
      </c>
      <c r="AH35" s="70" t="s">
        <v>158</v>
      </c>
      <c r="AI35" s="70" t="s">
        <v>158</v>
      </c>
      <c r="AJ35" s="70" t="s">
        <v>158</v>
      </c>
      <c r="AK35" s="70" t="s">
        <v>158</v>
      </c>
      <c r="AL35" s="70" t="s">
        <v>158</v>
      </c>
      <c r="AM35" s="70" t="s">
        <v>158</v>
      </c>
      <c r="AN35" s="70" t="s">
        <v>158</v>
      </c>
      <c r="AO35" s="70" t="s">
        <v>158</v>
      </c>
      <c r="AP35" s="70" t="s">
        <v>158</v>
      </c>
      <c r="AQ35" s="70" t="s">
        <v>158</v>
      </c>
      <c r="AR35" s="70" t="s">
        <v>158</v>
      </c>
      <c r="AS35" s="70" t="s">
        <v>158</v>
      </c>
      <c r="AT35" s="70" t="s">
        <v>158</v>
      </c>
    </row>
    <row r="36" spans="1:46" ht="14" x14ac:dyDescent="0.3">
      <c r="A36" s="70" t="s">
        <v>158</v>
      </c>
      <c r="B36" s="70" t="s">
        <v>158</v>
      </c>
      <c r="C36" s="70" t="s">
        <v>158</v>
      </c>
      <c r="D36" s="70" t="s">
        <v>158</v>
      </c>
      <c r="E36" s="70" t="s">
        <v>158</v>
      </c>
      <c r="F36" s="70" t="s">
        <v>158</v>
      </c>
      <c r="G36" s="70" t="s">
        <v>158</v>
      </c>
      <c r="H36" s="70" t="s">
        <v>158</v>
      </c>
      <c r="I36" s="70" t="s">
        <v>158</v>
      </c>
      <c r="J36" s="70" t="s">
        <v>158</v>
      </c>
      <c r="K36" s="70" t="s">
        <v>158</v>
      </c>
      <c r="L36" s="70" t="s">
        <v>158</v>
      </c>
      <c r="M36" s="70" t="s">
        <v>158</v>
      </c>
      <c r="N36" s="70" t="s">
        <v>158</v>
      </c>
      <c r="O36" s="70" t="s">
        <v>158</v>
      </c>
      <c r="P36" s="70" t="s">
        <v>158</v>
      </c>
      <c r="Q36" s="70" t="s">
        <v>158</v>
      </c>
      <c r="R36" s="70" t="s">
        <v>158</v>
      </c>
      <c r="S36" s="70" t="s">
        <v>158</v>
      </c>
      <c r="T36" s="70" t="s">
        <v>158</v>
      </c>
      <c r="U36" s="70" t="s">
        <v>158</v>
      </c>
      <c r="V36" s="70" t="s">
        <v>158</v>
      </c>
      <c r="W36" s="70" t="s">
        <v>158</v>
      </c>
      <c r="X36" s="70" t="s">
        <v>158</v>
      </c>
      <c r="Y36" s="70" t="s">
        <v>158</v>
      </c>
      <c r="Z36" s="70" t="s">
        <v>158</v>
      </c>
      <c r="AA36" s="70" t="s">
        <v>158</v>
      </c>
      <c r="AB36" s="70" t="s">
        <v>158</v>
      </c>
      <c r="AC36" s="70" t="s">
        <v>158</v>
      </c>
      <c r="AD36" s="70" t="s">
        <v>158</v>
      </c>
      <c r="AE36" s="70" t="s">
        <v>158</v>
      </c>
      <c r="AF36" s="70" t="s">
        <v>158</v>
      </c>
      <c r="AG36" s="70" t="s">
        <v>158</v>
      </c>
      <c r="AH36" s="70" t="s">
        <v>158</v>
      </c>
      <c r="AI36" s="70" t="s">
        <v>158</v>
      </c>
      <c r="AJ36" s="70" t="s">
        <v>158</v>
      </c>
      <c r="AK36" s="70" t="s">
        <v>158</v>
      </c>
      <c r="AL36" s="70" t="s">
        <v>158</v>
      </c>
      <c r="AM36" s="70" t="s">
        <v>158</v>
      </c>
      <c r="AN36" s="70" t="s">
        <v>158</v>
      </c>
      <c r="AO36" s="70" t="s">
        <v>158</v>
      </c>
      <c r="AP36" s="70" t="s">
        <v>158</v>
      </c>
      <c r="AQ36" s="70" t="s">
        <v>158</v>
      </c>
      <c r="AR36" s="70" t="s">
        <v>158</v>
      </c>
      <c r="AS36" s="70" t="s">
        <v>158</v>
      </c>
      <c r="AT36" s="70" t="s">
        <v>158</v>
      </c>
    </row>
    <row r="37" spans="1:46" ht="14" x14ac:dyDescent="0.3">
      <c r="A37" s="70" t="s">
        <v>158</v>
      </c>
      <c r="B37" s="70" t="s">
        <v>158</v>
      </c>
      <c r="C37" s="70" t="s">
        <v>158</v>
      </c>
      <c r="D37" s="70" t="s">
        <v>158</v>
      </c>
      <c r="E37" s="70" t="s">
        <v>158</v>
      </c>
      <c r="F37" s="70" t="s">
        <v>158</v>
      </c>
      <c r="G37" s="70" t="s">
        <v>158</v>
      </c>
      <c r="H37" s="70" t="s">
        <v>158</v>
      </c>
      <c r="I37" s="70" t="s">
        <v>158</v>
      </c>
      <c r="J37" s="70" t="s">
        <v>158</v>
      </c>
      <c r="K37" s="70" t="s">
        <v>158</v>
      </c>
      <c r="L37" s="70" t="s">
        <v>158</v>
      </c>
      <c r="M37" s="70" t="s">
        <v>158</v>
      </c>
      <c r="N37" s="70" t="s">
        <v>158</v>
      </c>
      <c r="O37" s="70" t="s">
        <v>158</v>
      </c>
      <c r="P37" s="70" t="s">
        <v>158</v>
      </c>
      <c r="Q37" s="70" t="s">
        <v>158</v>
      </c>
      <c r="R37" s="70" t="s">
        <v>158</v>
      </c>
      <c r="S37" s="70" t="s">
        <v>158</v>
      </c>
      <c r="T37" s="70" t="s">
        <v>158</v>
      </c>
      <c r="U37" s="70" t="s">
        <v>158</v>
      </c>
      <c r="V37" s="70" t="s">
        <v>158</v>
      </c>
      <c r="W37" s="70" t="s">
        <v>158</v>
      </c>
      <c r="X37" s="70" t="s">
        <v>158</v>
      </c>
      <c r="Y37" s="70" t="s">
        <v>158</v>
      </c>
      <c r="Z37" s="70" t="s">
        <v>158</v>
      </c>
      <c r="AA37" s="70" t="s">
        <v>158</v>
      </c>
      <c r="AB37" s="70" t="s">
        <v>158</v>
      </c>
      <c r="AC37" s="70" t="s">
        <v>158</v>
      </c>
      <c r="AD37" s="70" t="s">
        <v>158</v>
      </c>
      <c r="AE37" s="70" t="s">
        <v>158</v>
      </c>
      <c r="AF37" s="70" t="s">
        <v>158</v>
      </c>
      <c r="AG37" s="70" t="s">
        <v>158</v>
      </c>
      <c r="AH37" s="70" t="s">
        <v>158</v>
      </c>
      <c r="AI37" s="70" t="s">
        <v>158</v>
      </c>
      <c r="AJ37" s="70" t="s">
        <v>158</v>
      </c>
      <c r="AK37" s="70" t="s">
        <v>158</v>
      </c>
      <c r="AL37" s="70" t="s">
        <v>158</v>
      </c>
      <c r="AM37" s="70" t="s">
        <v>158</v>
      </c>
      <c r="AN37" s="70" t="s">
        <v>158</v>
      </c>
      <c r="AO37" s="70" t="s">
        <v>158</v>
      </c>
      <c r="AP37" s="70" t="s">
        <v>158</v>
      </c>
      <c r="AQ37" s="70" t="s">
        <v>158</v>
      </c>
      <c r="AR37" s="70" t="s">
        <v>158</v>
      </c>
      <c r="AS37" s="70" t="s">
        <v>158</v>
      </c>
      <c r="AT37" s="70" t="s">
        <v>158</v>
      </c>
    </row>
    <row r="38" spans="1:46" ht="14" x14ac:dyDescent="0.3">
      <c r="A38" s="70" t="s">
        <v>158</v>
      </c>
      <c r="B38" s="70" t="s">
        <v>158</v>
      </c>
      <c r="C38" s="70" t="s">
        <v>158</v>
      </c>
      <c r="D38" s="70" t="s">
        <v>158</v>
      </c>
      <c r="E38" s="70" t="s">
        <v>158</v>
      </c>
      <c r="F38" s="70" t="s">
        <v>158</v>
      </c>
      <c r="G38" s="70" t="s">
        <v>158</v>
      </c>
      <c r="H38" s="70" t="s">
        <v>158</v>
      </c>
      <c r="I38" s="70" t="s">
        <v>158</v>
      </c>
      <c r="J38" s="70" t="s">
        <v>158</v>
      </c>
      <c r="K38" s="70" t="s">
        <v>158</v>
      </c>
      <c r="L38" s="70" t="s">
        <v>158</v>
      </c>
      <c r="M38" s="70" t="s">
        <v>158</v>
      </c>
      <c r="N38" s="70" t="s">
        <v>158</v>
      </c>
      <c r="O38" s="70" t="s">
        <v>158</v>
      </c>
      <c r="P38" s="70" t="s">
        <v>158</v>
      </c>
      <c r="Q38" s="70" t="s">
        <v>158</v>
      </c>
      <c r="R38" s="70" t="s">
        <v>158</v>
      </c>
      <c r="S38" s="70" t="s">
        <v>158</v>
      </c>
      <c r="T38" s="70" t="s">
        <v>158</v>
      </c>
      <c r="U38" s="70" t="s">
        <v>158</v>
      </c>
      <c r="V38" s="70" t="s">
        <v>158</v>
      </c>
      <c r="W38" s="70" t="s">
        <v>158</v>
      </c>
      <c r="X38" s="70" t="s">
        <v>158</v>
      </c>
      <c r="Y38" s="70" t="s">
        <v>158</v>
      </c>
      <c r="Z38" s="70" t="s">
        <v>158</v>
      </c>
      <c r="AA38" s="70" t="s">
        <v>158</v>
      </c>
      <c r="AB38" s="70" t="s">
        <v>158</v>
      </c>
      <c r="AC38" s="70" t="s">
        <v>158</v>
      </c>
      <c r="AD38" s="70" t="s">
        <v>158</v>
      </c>
      <c r="AE38" s="70" t="s">
        <v>158</v>
      </c>
      <c r="AF38" s="70" t="s">
        <v>158</v>
      </c>
      <c r="AG38" s="70" t="s">
        <v>158</v>
      </c>
      <c r="AH38" s="70" t="s">
        <v>158</v>
      </c>
      <c r="AI38" s="70" t="s">
        <v>158</v>
      </c>
      <c r="AJ38" s="70" t="s">
        <v>158</v>
      </c>
      <c r="AK38" s="70" t="s">
        <v>158</v>
      </c>
      <c r="AL38" s="70" t="s">
        <v>158</v>
      </c>
      <c r="AM38" s="70" t="s">
        <v>158</v>
      </c>
      <c r="AN38" s="70" t="s">
        <v>158</v>
      </c>
      <c r="AO38" s="70" t="s">
        <v>158</v>
      </c>
      <c r="AP38" s="70" t="s">
        <v>158</v>
      </c>
      <c r="AQ38" s="70" t="s">
        <v>158</v>
      </c>
      <c r="AR38" s="70" t="s">
        <v>158</v>
      </c>
      <c r="AS38" s="70" t="s">
        <v>158</v>
      </c>
      <c r="AT38" s="70" t="s">
        <v>158</v>
      </c>
    </row>
    <row r="39" spans="1:46" ht="14" x14ac:dyDescent="0.3">
      <c r="A39" s="70" t="s">
        <v>158</v>
      </c>
      <c r="B39" s="70" t="s">
        <v>158</v>
      </c>
      <c r="C39" s="70" t="s">
        <v>158</v>
      </c>
      <c r="D39" s="70" t="s">
        <v>158</v>
      </c>
      <c r="E39" s="70" t="s">
        <v>158</v>
      </c>
      <c r="F39" s="70" t="s">
        <v>158</v>
      </c>
      <c r="G39" s="70" t="s">
        <v>158</v>
      </c>
      <c r="H39" s="70" t="s">
        <v>158</v>
      </c>
      <c r="I39" s="70" t="s">
        <v>158</v>
      </c>
      <c r="J39" s="70" t="s">
        <v>158</v>
      </c>
      <c r="K39" s="70" t="s">
        <v>158</v>
      </c>
      <c r="L39" s="70" t="s">
        <v>158</v>
      </c>
      <c r="M39" s="70" t="s">
        <v>158</v>
      </c>
      <c r="N39" s="70" t="s">
        <v>158</v>
      </c>
      <c r="O39" s="70" t="s">
        <v>158</v>
      </c>
      <c r="P39" s="70" t="s">
        <v>158</v>
      </c>
      <c r="Q39" s="70" t="s">
        <v>158</v>
      </c>
      <c r="R39" s="70" t="s">
        <v>158</v>
      </c>
      <c r="S39" s="70" t="s">
        <v>158</v>
      </c>
      <c r="T39" s="70" t="s">
        <v>158</v>
      </c>
      <c r="U39" s="70" t="s">
        <v>158</v>
      </c>
      <c r="V39" s="70" t="s">
        <v>158</v>
      </c>
      <c r="W39" s="70" t="s">
        <v>158</v>
      </c>
      <c r="X39" s="70" t="s">
        <v>158</v>
      </c>
      <c r="Y39" s="70" t="s">
        <v>158</v>
      </c>
      <c r="Z39" s="70" t="s">
        <v>158</v>
      </c>
      <c r="AA39" s="70" t="s">
        <v>158</v>
      </c>
      <c r="AB39" s="70" t="s">
        <v>158</v>
      </c>
      <c r="AC39" s="70" t="s">
        <v>158</v>
      </c>
      <c r="AD39" s="70" t="s">
        <v>158</v>
      </c>
      <c r="AE39" s="70" t="s">
        <v>158</v>
      </c>
      <c r="AF39" s="70" t="s">
        <v>158</v>
      </c>
      <c r="AG39" s="70" t="s">
        <v>158</v>
      </c>
      <c r="AH39" s="70" t="s">
        <v>158</v>
      </c>
      <c r="AI39" s="70" t="s">
        <v>158</v>
      </c>
      <c r="AJ39" s="70" t="s">
        <v>158</v>
      </c>
      <c r="AK39" s="70" t="s">
        <v>158</v>
      </c>
      <c r="AL39" s="70" t="s">
        <v>158</v>
      </c>
      <c r="AM39" s="70" t="s">
        <v>158</v>
      </c>
      <c r="AN39" s="70" t="s">
        <v>158</v>
      </c>
      <c r="AO39" s="70" t="s">
        <v>158</v>
      </c>
      <c r="AP39" s="70" t="s">
        <v>158</v>
      </c>
      <c r="AQ39" s="70" t="s">
        <v>158</v>
      </c>
      <c r="AR39" s="70" t="s">
        <v>158</v>
      </c>
      <c r="AS39" s="70" t="s">
        <v>158</v>
      </c>
      <c r="AT39" s="70" t="s">
        <v>158</v>
      </c>
    </row>
    <row r="40" spans="1:46" ht="14" x14ac:dyDescent="0.3">
      <c r="A40" s="70" t="s">
        <v>158</v>
      </c>
      <c r="B40" s="70" t="s">
        <v>158</v>
      </c>
      <c r="C40" s="70" t="s">
        <v>158</v>
      </c>
      <c r="D40" s="70" t="s">
        <v>158</v>
      </c>
      <c r="E40" s="70" t="s">
        <v>158</v>
      </c>
      <c r="F40" s="70" t="s">
        <v>158</v>
      </c>
      <c r="G40" s="70" t="s">
        <v>158</v>
      </c>
      <c r="H40" s="70" t="s">
        <v>158</v>
      </c>
      <c r="I40" s="70" t="s">
        <v>158</v>
      </c>
      <c r="J40" s="70" t="s">
        <v>158</v>
      </c>
      <c r="K40" s="70" t="s">
        <v>158</v>
      </c>
      <c r="L40" s="70" t="s">
        <v>158</v>
      </c>
      <c r="M40" s="70" t="s">
        <v>158</v>
      </c>
      <c r="N40" s="70" t="s">
        <v>158</v>
      </c>
      <c r="O40" s="70" t="s">
        <v>158</v>
      </c>
      <c r="P40" s="70" t="s">
        <v>158</v>
      </c>
      <c r="Q40" s="70" t="s">
        <v>158</v>
      </c>
      <c r="R40" s="70" t="s">
        <v>158</v>
      </c>
      <c r="S40" s="70" t="s">
        <v>158</v>
      </c>
      <c r="T40" s="70" t="s">
        <v>158</v>
      </c>
      <c r="U40" s="70" t="s">
        <v>158</v>
      </c>
      <c r="V40" s="70" t="s">
        <v>158</v>
      </c>
      <c r="W40" s="70" t="s">
        <v>158</v>
      </c>
      <c r="X40" s="70" t="s">
        <v>158</v>
      </c>
      <c r="Y40" s="70" t="s">
        <v>158</v>
      </c>
      <c r="Z40" s="70" t="s">
        <v>158</v>
      </c>
      <c r="AA40" s="70" t="s">
        <v>158</v>
      </c>
      <c r="AB40" s="70" t="s">
        <v>158</v>
      </c>
      <c r="AC40" s="70" t="s">
        <v>158</v>
      </c>
      <c r="AD40" s="70" t="s">
        <v>158</v>
      </c>
      <c r="AE40" s="70" t="s">
        <v>158</v>
      </c>
      <c r="AF40" s="70" t="s">
        <v>158</v>
      </c>
      <c r="AG40" s="70" t="s">
        <v>158</v>
      </c>
      <c r="AH40" s="70" t="s">
        <v>158</v>
      </c>
      <c r="AI40" s="70" t="s">
        <v>158</v>
      </c>
      <c r="AJ40" s="70" t="s">
        <v>158</v>
      </c>
      <c r="AK40" s="70" t="s">
        <v>158</v>
      </c>
      <c r="AL40" s="70" t="s">
        <v>158</v>
      </c>
      <c r="AM40" s="70" t="s">
        <v>158</v>
      </c>
      <c r="AN40" s="70" t="s">
        <v>158</v>
      </c>
      <c r="AO40" s="70" t="s">
        <v>158</v>
      </c>
      <c r="AP40" s="70" t="s">
        <v>158</v>
      </c>
      <c r="AQ40" s="70" t="s">
        <v>158</v>
      </c>
      <c r="AR40" s="70" t="s">
        <v>158</v>
      </c>
      <c r="AS40" s="70" t="s">
        <v>158</v>
      </c>
      <c r="AT40" s="70" t="s">
        <v>158</v>
      </c>
    </row>
    <row r="41" spans="1:46" ht="14" x14ac:dyDescent="0.3">
      <c r="A41" s="70" t="s">
        <v>158</v>
      </c>
      <c r="B41" s="70" t="s">
        <v>158</v>
      </c>
      <c r="C41" s="70" t="s">
        <v>158</v>
      </c>
      <c r="D41" s="70" t="s">
        <v>158</v>
      </c>
      <c r="E41" s="70" t="s">
        <v>158</v>
      </c>
      <c r="F41" s="70" t="s">
        <v>158</v>
      </c>
      <c r="G41" s="70" t="s">
        <v>158</v>
      </c>
      <c r="H41" s="70" t="s">
        <v>158</v>
      </c>
      <c r="I41" s="70" t="s">
        <v>158</v>
      </c>
      <c r="J41" s="70" t="s">
        <v>158</v>
      </c>
      <c r="K41" s="70" t="s">
        <v>158</v>
      </c>
      <c r="L41" s="70" t="s">
        <v>158</v>
      </c>
      <c r="M41" s="70" t="s">
        <v>158</v>
      </c>
      <c r="N41" s="70" t="s">
        <v>158</v>
      </c>
      <c r="O41" s="70" t="s">
        <v>158</v>
      </c>
      <c r="P41" s="70" t="s">
        <v>158</v>
      </c>
      <c r="Q41" s="70" t="s">
        <v>158</v>
      </c>
      <c r="R41" s="70" t="s">
        <v>158</v>
      </c>
      <c r="S41" s="70" t="s">
        <v>158</v>
      </c>
      <c r="T41" s="70" t="s">
        <v>158</v>
      </c>
      <c r="U41" s="70" t="s">
        <v>158</v>
      </c>
      <c r="V41" s="70" t="s">
        <v>158</v>
      </c>
      <c r="W41" s="70" t="s">
        <v>158</v>
      </c>
      <c r="X41" s="70" t="s">
        <v>158</v>
      </c>
      <c r="Y41" s="70" t="s">
        <v>158</v>
      </c>
      <c r="Z41" s="70" t="s">
        <v>158</v>
      </c>
      <c r="AA41" s="70" t="s">
        <v>158</v>
      </c>
      <c r="AB41" s="70" t="s">
        <v>158</v>
      </c>
      <c r="AC41" s="70" t="s">
        <v>158</v>
      </c>
      <c r="AD41" s="70" t="s">
        <v>158</v>
      </c>
      <c r="AE41" s="70" t="s">
        <v>158</v>
      </c>
      <c r="AF41" s="70" t="s">
        <v>158</v>
      </c>
      <c r="AG41" s="70" t="s">
        <v>158</v>
      </c>
      <c r="AH41" s="70" t="s">
        <v>158</v>
      </c>
      <c r="AI41" s="70" t="s">
        <v>158</v>
      </c>
      <c r="AJ41" s="70" t="s">
        <v>158</v>
      </c>
      <c r="AK41" s="70" t="s">
        <v>158</v>
      </c>
      <c r="AL41" s="70" t="s">
        <v>158</v>
      </c>
      <c r="AM41" s="70" t="s">
        <v>158</v>
      </c>
      <c r="AN41" s="70" t="s">
        <v>158</v>
      </c>
      <c r="AO41" s="70" t="s">
        <v>158</v>
      </c>
      <c r="AP41" s="70" t="s">
        <v>158</v>
      </c>
      <c r="AQ41" s="70" t="s">
        <v>158</v>
      </c>
      <c r="AR41" s="70" t="s">
        <v>158</v>
      </c>
      <c r="AS41" s="70" t="s">
        <v>158</v>
      </c>
      <c r="AT41" s="70" t="s">
        <v>158</v>
      </c>
    </row>
    <row r="42" spans="1:46" ht="14" x14ac:dyDescent="0.3">
      <c r="A42" s="70" t="s">
        <v>158</v>
      </c>
      <c r="B42" s="70" t="s">
        <v>158</v>
      </c>
      <c r="C42" s="70" t="s">
        <v>158</v>
      </c>
      <c r="D42" s="70" t="s">
        <v>158</v>
      </c>
      <c r="E42" s="70" t="s">
        <v>158</v>
      </c>
      <c r="F42" s="70" t="s">
        <v>158</v>
      </c>
      <c r="G42" s="70" t="s">
        <v>158</v>
      </c>
      <c r="H42" s="70" t="s">
        <v>158</v>
      </c>
      <c r="I42" s="70" t="s">
        <v>158</v>
      </c>
      <c r="J42" s="70" t="s">
        <v>158</v>
      </c>
      <c r="K42" s="70" t="s">
        <v>158</v>
      </c>
      <c r="L42" s="70" t="s">
        <v>158</v>
      </c>
      <c r="M42" s="70" t="s">
        <v>158</v>
      </c>
      <c r="N42" s="70" t="s">
        <v>158</v>
      </c>
      <c r="O42" s="70" t="s">
        <v>158</v>
      </c>
      <c r="P42" s="70" t="s">
        <v>158</v>
      </c>
      <c r="Q42" s="70" t="s">
        <v>158</v>
      </c>
      <c r="R42" s="70" t="s">
        <v>158</v>
      </c>
      <c r="S42" s="70" t="s">
        <v>158</v>
      </c>
      <c r="T42" s="70" t="s">
        <v>158</v>
      </c>
      <c r="U42" s="70" t="s">
        <v>158</v>
      </c>
      <c r="V42" s="70" t="s">
        <v>158</v>
      </c>
      <c r="W42" s="70" t="s">
        <v>158</v>
      </c>
      <c r="X42" s="70" t="s">
        <v>158</v>
      </c>
      <c r="Y42" s="70" t="s">
        <v>158</v>
      </c>
      <c r="Z42" s="70" t="s">
        <v>158</v>
      </c>
      <c r="AA42" s="70" t="s">
        <v>158</v>
      </c>
      <c r="AB42" s="70" t="s">
        <v>158</v>
      </c>
      <c r="AC42" s="70" t="s">
        <v>158</v>
      </c>
      <c r="AD42" s="70" t="s">
        <v>158</v>
      </c>
      <c r="AE42" s="70" t="s">
        <v>158</v>
      </c>
      <c r="AF42" s="70" t="s">
        <v>158</v>
      </c>
      <c r="AG42" s="70" t="s">
        <v>158</v>
      </c>
      <c r="AH42" s="70" t="s">
        <v>158</v>
      </c>
      <c r="AI42" s="70" t="s">
        <v>158</v>
      </c>
      <c r="AJ42" s="70" t="s">
        <v>158</v>
      </c>
      <c r="AK42" s="70" t="s">
        <v>158</v>
      </c>
      <c r="AL42" s="70" t="s">
        <v>158</v>
      </c>
      <c r="AM42" s="70" t="s">
        <v>158</v>
      </c>
      <c r="AN42" s="70" t="s">
        <v>158</v>
      </c>
      <c r="AO42" s="70" t="s">
        <v>158</v>
      </c>
      <c r="AP42" s="70" t="s">
        <v>158</v>
      </c>
      <c r="AQ42" s="70" t="s">
        <v>158</v>
      </c>
      <c r="AR42" s="70" t="s">
        <v>158</v>
      </c>
      <c r="AS42" s="70" t="s">
        <v>158</v>
      </c>
      <c r="AT42" s="70" t="s">
        <v>158</v>
      </c>
    </row>
    <row r="43" spans="1:46" ht="14" x14ac:dyDescent="0.3">
      <c r="A43" s="70" t="s">
        <v>158</v>
      </c>
      <c r="B43" s="70" t="s">
        <v>158</v>
      </c>
      <c r="C43" s="70" t="s">
        <v>158</v>
      </c>
      <c r="D43" s="70" t="s">
        <v>158</v>
      </c>
      <c r="E43" s="70" t="s">
        <v>158</v>
      </c>
      <c r="F43" s="70" t="s">
        <v>158</v>
      </c>
      <c r="G43" s="70" t="s">
        <v>158</v>
      </c>
      <c r="H43" s="70" t="s">
        <v>158</v>
      </c>
      <c r="I43" s="70" t="s">
        <v>158</v>
      </c>
      <c r="J43" s="70" t="s">
        <v>158</v>
      </c>
      <c r="K43" s="70" t="s">
        <v>158</v>
      </c>
      <c r="L43" s="70" t="s">
        <v>158</v>
      </c>
      <c r="M43" s="70" t="s">
        <v>158</v>
      </c>
      <c r="N43" s="70" t="s">
        <v>158</v>
      </c>
      <c r="O43" s="70" t="s">
        <v>158</v>
      </c>
      <c r="P43" s="70" t="s">
        <v>158</v>
      </c>
      <c r="Q43" s="70" t="s">
        <v>158</v>
      </c>
      <c r="R43" s="70" t="s">
        <v>158</v>
      </c>
      <c r="S43" s="70" t="s">
        <v>158</v>
      </c>
      <c r="T43" s="70" t="s">
        <v>158</v>
      </c>
      <c r="U43" s="70" t="s">
        <v>158</v>
      </c>
      <c r="V43" s="70" t="s">
        <v>158</v>
      </c>
      <c r="W43" s="70" t="s">
        <v>158</v>
      </c>
      <c r="X43" s="70" t="s">
        <v>158</v>
      </c>
      <c r="Y43" s="70" t="s">
        <v>158</v>
      </c>
      <c r="Z43" s="70" t="s">
        <v>158</v>
      </c>
      <c r="AA43" s="70" t="s">
        <v>158</v>
      </c>
      <c r="AB43" s="70" t="s">
        <v>158</v>
      </c>
      <c r="AC43" s="70" t="s">
        <v>158</v>
      </c>
      <c r="AD43" s="70" t="s">
        <v>158</v>
      </c>
      <c r="AE43" s="70" t="s">
        <v>158</v>
      </c>
      <c r="AF43" s="70" t="s">
        <v>158</v>
      </c>
      <c r="AG43" s="70" t="s">
        <v>158</v>
      </c>
      <c r="AH43" s="70" t="s">
        <v>158</v>
      </c>
      <c r="AI43" s="70" t="s">
        <v>158</v>
      </c>
      <c r="AJ43" s="70" t="s">
        <v>158</v>
      </c>
      <c r="AK43" s="70" t="s">
        <v>158</v>
      </c>
      <c r="AL43" s="70" t="s">
        <v>158</v>
      </c>
      <c r="AM43" s="70" t="s">
        <v>158</v>
      </c>
      <c r="AN43" s="70" t="s">
        <v>158</v>
      </c>
      <c r="AO43" s="70" t="s">
        <v>158</v>
      </c>
      <c r="AP43" s="70" t="s">
        <v>158</v>
      </c>
      <c r="AQ43" s="70" t="s">
        <v>158</v>
      </c>
      <c r="AR43" s="70" t="s">
        <v>158</v>
      </c>
      <c r="AS43" s="70" t="s">
        <v>158</v>
      </c>
      <c r="AT43" s="70" t="s">
        <v>158</v>
      </c>
    </row>
    <row r="44" spans="1:46" ht="14" x14ac:dyDescent="0.3">
      <c r="A44" s="70" t="s">
        <v>158</v>
      </c>
      <c r="B44" s="70" t="s">
        <v>158</v>
      </c>
      <c r="C44" s="70" t="s">
        <v>158</v>
      </c>
      <c r="D44" s="70" t="s">
        <v>158</v>
      </c>
      <c r="E44" s="70" t="s">
        <v>158</v>
      </c>
      <c r="F44" s="70" t="s">
        <v>158</v>
      </c>
      <c r="G44" s="70" t="s">
        <v>158</v>
      </c>
      <c r="H44" s="70" t="s">
        <v>158</v>
      </c>
      <c r="I44" s="70" t="s">
        <v>158</v>
      </c>
      <c r="J44" s="70" t="s">
        <v>158</v>
      </c>
      <c r="K44" s="70" t="s">
        <v>158</v>
      </c>
      <c r="L44" s="70" t="s">
        <v>158</v>
      </c>
      <c r="M44" s="70" t="s">
        <v>158</v>
      </c>
      <c r="N44" s="70" t="s">
        <v>158</v>
      </c>
      <c r="O44" s="70" t="s">
        <v>158</v>
      </c>
      <c r="P44" s="70" t="s">
        <v>158</v>
      </c>
      <c r="Q44" s="70" t="s">
        <v>158</v>
      </c>
      <c r="R44" s="70" t="s">
        <v>158</v>
      </c>
      <c r="S44" s="70" t="s">
        <v>158</v>
      </c>
      <c r="T44" s="70" t="s">
        <v>158</v>
      </c>
      <c r="U44" s="70" t="s">
        <v>158</v>
      </c>
      <c r="V44" s="70" t="s">
        <v>158</v>
      </c>
      <c r="W44" s="70" t="s">
        <v>158</v>
      </c>
      <c r="X44" s="70" t="s">
        <v>158</v>
      </c>
      <c r="Y44" s="70" t="s">
        <v>158</v>
      </c>
      <c r="Z44" s="70" t="s">
        <v>158</v>
      </c>
      <c r="AA44" s="70" t="s">
        <v>158</v>
      </c>
      <c r="AB44" s="70" t="s">
        <v>158</v>
      </c>
      <c r="AC44" s="70" t="s">
        <v>158</v>
      </c>
      <c r="AD44" s="70" t="s">
        <v>158</v>
      </c>
      <c r="AE44" s="70" t="s">
        <v>158</v>
      </c>
      <c r="AF44" s="70" t="s">
        <v>158</v>
      </c>
      <c r="AG44" s="70" t="s">
        <v>158</v>
      </c>
      <c r="AH44" s="70" t="s">
        <v>158</v>
      </c>
      <c r="AI44" s="70" t="s">
        <v>158</v>
      </c>
      <c r="AJ44" s="70" t="s">
        <v>158</v>
      </c>
      <c r="AK44" s="70" t="s">
        <v>158</v>
      </c>
      <c r="AL44" s="70" t="s">
        <v>158</v>
      </c>
      <c r="AM44" s="70" t="s">
        <v>158</v>
      </c>
      <c r="AN44" s="70" t="s">
        <v>158</v>
      </c>
      <c r="AO44" s="70" t="s">
        <v>158</v>
      </c>
      <c r="AP44" s="70" t="s">
        <v>158</v>
      </c>
      <c r="AQ44" s="70" t="s">
        <v>158</v>
      </c>
      <c r="AR44" s="70" t="s">
        <v>158</v>
      </c>
      <c r="AS44" s="70" t="s">
        <v>158</v>
      </c>
      <c r="AT44" s="70" t="s">
        <v>158</v>
      </c>
    </row>
    <row r="45" spans="1:46" ht="14" x14ac:dyDescent="0.3">
      <c r="A45" s="70" t="s">
        <v>158</v>
      </c>
      <c r="B45" s="70" t="s">
        <v>158</v>
      </c>
      <c r="C45" s="70" t="s">
        <v>158</v>
      </c>
      <c r="D45" s="70" t="s">
        <v>158</v>
      </c>
      <c r="E45" s="70" t="s">
        <v>158</v>
      </c>
      <c r="F45" s="70" t="s">
        <v>158</v>
      </c>
      <c r="G45" s="70" t="s">
        <v>158</v>
      </c>
      <c r="H45" s="70" t="s">
        <v>158</v>
      </c>
      <c r="I45" s="70" t="s">
        <v>158</v>
      </c>
      <c r="J45" s="70" t="s">
        <v>158</v>
      </c>
      <c r="K45" s="70" t="s">
        <v>158</v>
      </c>
      <c r="L45" s="70" t="s">
        <v>158</v>
      </c>
      <c r="M45" s="70" t="s">
        <v>158</v>
      </c>
      <c r="N45" s="70" t="s">
        <v>158</v>
      </c>
      <c r="O45" s="70" t="s">
        <v>158</v>
      </c>
      <c r="P45" s="70" t="s">
        <v>158</v>
      </c>
      <c r="Q45" s="70" t="s">
        <v>158</v>
      </c>
      <c r="R45" s="70" t="s">
        <v>158</v>
      </c>
      <c r="S45" s="70" t="s">
        <v>158</v>
      </c>
      <c r="T45" s="70" t="s">
        <v>158</v>
      </c>
      <c r="U45" s="70" t="s">
        <v>158</v>
      </c>
      <c r="V45" s="70" t="s">
        <v>158</v>
      </c>
      <c r="W45" s="70" t="s">
        <v>158</v>
      </c>
      <c r="X45" s="70" t="s">
        <v>158</v>
      </c>
      <c r="Y45" s="70" t="s">
        <v>158</v>
      </c>
      <c r="Z45" s="70" t="s">
        <v>158</v>
      </c>
      <c r="AA45" s="70" t="s">
        <v>158</v>
      </c>
      <c r="AB45" s="70" t="s">
        <v>158</v>
      </c>
      <c r="AC45" s="70" t="s">
        <v>158</v>
      </c>
      <c r="AD45" s="70" t="s">
        <v>158</v>
      </c>
      <c r="AE45" s="70" t="s">
        <v>158</v>
      </c>
      <c r="AF45" s="70" t="s">
        <v>158</v>
      </c>
      <c r="AG45" s="70" t="s">
        <v>158</v>
      </c>
      <c r="AH45" s="70" t="s">
        <v>158</v>
      </c>
      <c r="AI45" s="70" t="s">
        <v>158</v>
      </c>
      <c r="AJ45" s="70" t="s">
        <v>158</v>
      </c>
      <c r="AK45" s="70" t="s">
        <v>158</v>
      </c>
      <c r="AL45" s="70" t="s">
        <v>158</v>
      </c>
      <c r="AM45" s="70" t="s">
        <v>158</v>
      </c>
      <c r="AN45" s="70" t="s">
        <v>158</v>
      </c>
      <c r="AO45" s="70" t="s">
        <v>158</v>
      </c>
      <c r="AP45" s="70" t="s">
        <v>158</v>
      </c>
      <c r="AQ45" s="70" t="s">
        <v>158</v>
      </c>
      <c r="AR45" s="70" t="s">
        <v>158</v>
      </c>
      <c r="AS45" s="70" t="s">
        <v>158</v>
      </c>
      <c r="AT45" s="70" t="s">
        <v>158</v>
      </c>
    </row>
    <row r="46" spans="1:46" ht="14" x14ac:dyDescent="0.3">
      <c r="A46" s="70" t="s">
        <v>158</v>
      </c>
      <c r="B46" s="70" t="s">
        <v>158</v>
      </c>
      <c r="C46" s="70" t="s">
        <v>158</v>
      </c>
      <c r="D46" s="70" t="s">
        <v>158</v>
      </c>
      <c r="E46" s="70" t="s">
        <v>158</v>
      </c>
      <c r="F46" s="70" t="s">
        <v>158</v>
      </c>
      <c r="G46" s="70" t="s">
        <v>158</v>
      </c>
      <c r="H46" s="70" t="s">
        <v>158</v>
      </c>
      <c r="I46" s="70" t="s">
        <v>158</v>
      </c>
      <c r="J46" s="70" t="s">
        <v>158</v>
      </c>
      <c r="K46" s="70" t="s">
        <v>158</v>
      </c>
      <c r="L46" s="70" t="s">
        <v>158</v>
      </c>
      <c r="M46" s="70" t="s">
        <v>158</v>
      </c>
      <c r="N46" s="70" t="s">
        <v>158</v>
      </c>
      <c r="O46" s="70" t="s">
        <v>158</v>
      </c>
      <c r="P46" s="70" t="s">
        <v>158</v>
      </c>
      <c r="Q46" s="70" t="s">
        <v>158</v>
      </c>
      <c r="R46" s="70" t="s">
        <v>158</v>
      </c>
      <c r="S46" s="70" t="s">
        <v>158</v>
      </c>
      <c r="T46" s="70" t="s">
        <v>158</v>
      </c>
      <c r="U46" s="70" t="s">
        <v>158</v>
      </c>
      <c r="V46" s="70" t="s">
        <v>158</v>
      </c>
      <c r="W46" s="70" t="s">
        <v>158</v>
      </c>
      <c r="X46" s="70" t="s">
        <v>158</v>
      </c>
      <c r="Y46" s="70" t="s">
        <v>158</v>
      </c>
      <c r="Z46" s="70" t="s">
        <v>158</v>
      </c>
      <c r="AA46" s="70" t="s">
        <v>158</v>
      </c>
      <c r="AB46" s="70" t="s">
        <v>158</v>
      </c>
      <c r="AC46" s="70" t="s">
        <v>158</v>
      </c>
      <c r="AD46" s="70" t="s">
        <v>158</v>
      </c>
      <c r="AE46" s="70" t="s">
        <v>158</v>
      </c>
      <c r="AF46" s="70" t="s">
        <v>158</v>
      </c>
      <c r="AG46" s="70" t="s">
        <v>158</v>
      </c>
      <c r="AH46" s="70" t="s">
        <v>158</v>
      </c>
      <c r="AI46" s="70" t="s">
        <v>158</v>
      </c>
      <c r="AJ46" s="70" t="s">
        <v>158</v>
      </c>
      <c r="AK46" s="70" t="s">
        <v>158</v>
      </c>
      <c r="AL46" s="70" t="s">
        <v>158</v>
      </c>
      <c r="AM46" s="70" t="s">
        <v>158</v>
      </c>
      <c r="AN46" s="70" t="s">
        <v>158</v>
      </c>
      <c r="AO46" s="70" t="s">
        <v>158</v>
      </c>
      <c r="AP46" s="70" t="s">
        <v>158</v>
      </c>
      <c r="AQ46" s="70" t="s">
        <v>158</v>
      </c>
      <c r="AR46" s="70" t="s">
        <v>158</v>
      </c>
      <c r="AS46" s="70" t="s">
        <v>158</v>
      </c>
      <c r="AT46" s="70" t="s">
        <v>158</v>
      </c>
    </row>
    <row r="47" spans="1:46" ht="14" x14ac:dyDescent="0.3">
      <c r="A47" s="70" t="s">
        <v>158</v>
      </c>
      <c r="B47" s="70" t="s">
        <v>158</v>
      </c>
      <c r="C47" s="70" t="s">
        <v>158</v>
      </c>
      <c r="D47" s="70" t="s">
        <v>158</v>
      </c>
      <c r="E47" s="70" t="s">
        <v>158</v>
      </c>
      <c r="F47" s="70" t="s">
        <v>158</v>
      </c>
      <c r="G47" s="70" t="s">
        <v>158</v>
      </c>
      <c r="H47" s="70" t="s">
        <v>158</v>
      </c>
      <c r="I47" s="70" t="s">
        <v>158</v>
      </c>
      <c r="J47" s="70" t="s">
        <v>158</v>
      </c>
      <c r="K47" s="70" t="s">
        <v>158</v>
      </c>
      <c r="L47" s="70" t="s">
        <v>158</v>
      </c>
      <c r="M47" s="70" t="s">
        <v>158</v>
      </c>
      <c r="N47" s="70" t="s">
        <v>158</v>
      </c>
      <c r="O47" s="70" t="s">
        <v>158</v>
      </c>
      <c r="P47" s="70" t="s">
        <v>158</v>
      </c>
      <c r="Q47" s="70" t="s">
        <v>158</v>
      </c>
      <c r="R47" s="70" t="s">
        <v>158</v>
      </c>
      <c r="S47" s="70" t="s">
        <v>158</v>
      </c>
      <c r="T47" s="70" t="s">
        <v>158</v>
      </c>
      <c r="U47" s="70" t="s">
        <v>158</v>
      </c>
      <c r="V47" s="70" t="s">
        <v>158</v>
      </c>
      <c r="W47" s="70" t="s">
        <v>158</v>
      </c>
      <c r="X47" s="70" t="s">
        <v>158</v>
      </c>
      <c r="Y47" s="70" t="s">
        <v>158</v>
      </c>
      <c r="Z47" s="70" t="s">
        <v>158</v>
      </c>
      <c r="AA47" s="70" t="s">
        <v>158</v>
      </c>
      <c r="AB47" s="70" t="s">
        <v>158</v>
      </c>
      <c r="AC47" s="70" t="s">
        <v>158</v>
      </c>
      <c r="AD47" s="70" t="s">
        <v>158</v>
      </c>
      <c r="AE47" s="70" t="s">
        <v>158</v>
      </c>
      <c r="AF47" s="70" t="s">
        <v>158</v>
      </c>
      <c r="AG47" s="70" t="s">
        <v>158</v>
      </c>
      <c r="AH47" s="70" t="s">
        <v>158</v>
      </c>
      <c r="AI47" s="70" t="s">
        <v>158</v>
      </c>
      <c r="AJ47" s="70" t="s">
        <v>158</v>
      </c>
      <c r="AK47" s="70" t="s">
        <v>158</v>
      </c>
      <c r="AL47" s="70" t="s">
        <v>158</v>
      </c>
      <c r="AM47" s="70" t="s">
        <v>158</v>
      </c>
      <c r="AN47" s="70" t="s">
        <v>158</v>
      </c>
      <c r="AO47" s="70" t="s">
        <v>158</v>
      </c>
      <c r="AP47" s="70" t="s">
        <v>158</v>
      </c>
      <c r="AQ47" s="70" t="s">
        <v>158</v>
      </c>
      <c r="AR47" s="70" t="s">
        <v>158</v>
      </c>
      <c r="AS47" s="70" t="s">
        <v>158</v>
      </c>
      <c r="AT47" s="70" t="s">
        <v>158</v>
      </c>
    </row>
    <row r="48" spans="1:46" ht="14" x14ac:dyDescent="0.3">
      <c r="A48" s="70" t="s">
        <v>158</v>
      </c>
      <c r="B48" s="70" t="s">
        <v>158</v>
      </c>
      <c r="C48" s="70" t="s">
        <v>158</v>
      </c>
      <c r="D48" s="70" t="s">
        <v>158</v>
      </c>
      <c r="E48" s="70" t="s">
        <v>158</v>
      </c>
      <c r="F48" s="70" t="s">
        <v>158</v>
      </c>
      <c r="G48" s="70" t="s">
        <v>158</v>
      </c>
      <c r="H48" s="70" t="s">
        <v>158</v>
      </c>
      <c r="I48" s="70" t="s">
        <v>158</v>
      </c>
      <c r="J48" s="70" t="s">
        <v>158</v>
      </c>
      <c r="K48" s="70" t="s">
        <v>158</v>
      </c>
      <c r="L48" s="70" t="s">
        <v>158</v>
      </c>
      <c r="M48" s="70" t="s">
        <v>158</v>
      </c>
      <c r="N48" s="70" t="s">
        <v>158</v>
      </c>
      <c r="O48" s="70" t="s">
        <v>158</v>
      </c>
      <c r="P48" s="70" t="s">
        <v>158</v>
      </c>
      <c r="Q48" s="70" t="s">
        <v>158</v>
      </c>
      <c r="R48" s="70" t="s">
        <v>158</v>
      </c>
      <c r="S48" s="70" t="s">
        <v>158</v>
      </c>
      <c r="T48" s="70" t="s">
        <v>158</v>
      </c>
      <c r="U48" s="70" t="s">
        <v>158</v>
      </c>
      <c r="V48" s="70" t="s">
        <v>158</v>
      </c>
      <c r="W48" s="70" t="s">
        <v>158</v>
      </c>
      <c r="X48" s="70" t="s">
        <v>158</v>
      </c>
      <c r="Y48" s="70" t="s">
        <v>158</v>
      </c>
      <c r="Z48" s="70" t="s">
        <v>158</v>
      </c>
      <c r="AA48" s="70" t="s">
        <v>158</v>
      </c>
      <c r="AB48" s="70" t="s">
        <v>158</v>
      </c>
      <c r="AC48" s="70" t="s">
        <v>158</v>
      </c>
      <c r="AD48" s="70" t="s">
        <v>158</v>
      </c>
      <c r="AE48" s="70" t="s">
        <v>158</v>
      </c>
      <c r="AF48" s="70" t="s">
        <v>158</v>
      </c>
      <c r="AG48" s="70" t="s">
        <v>158</v>
      </c>
      <c r="AH48" s="70" t="s">
        <v>158</v>
      </c>
      <c r="AI48" s="70" t="s">
        <v>158</v>
      </c>
      <c r="AJ48" s="70" t="s">
        <v>158</v>
      </c>
      <c r="AK48" s="70" t="s">
        <v>158</v>
      </c>
      <c r="AL48" s="70" t="s">
        <v>158</v>
      </c>
      <c r="AM48" s="70" t="s">
        <v>158</v>
      </c>
      <c r="AN48" s="70" t="s">
        <v>158</v>
      </c>
      <c r="AO48" s="70" t="s">
        <v>158</v>
      </c>
      <c r="AP48" s="70" t="s">
        <v>158</v>
      </c>
      <c r="AQ48" s="70" t="s">
        <v>158</v>
      </c>
      <c r="AR48" s="70" t="s">
        <v>158</v>
      </c>
      <c r="AS48" s="70" t="s">
        <v>158</v>
      </c>
      <c r="AT48" s="70" t="s">
        <v>158</v>
      </c>
    </row>
    <row r="49" spans="1:46" ht="14" x14ac:dyDescent="0.3">
      <c r="A49" s="70" t="s">
        <v>158</v>
      </c>
      <c r="B49" s="70" t="s">
        <v>158</v>
      </c>
      <c r="C49" s="70" t="s">
        <v>158</v>
      </c>
      <c r="D49" s="70" t="s">
        <v>158</v>
      </c>
      <c r="E49" s="70" t="s">
        <v>158</v>
      </c>
      <c r="F49" s="70" t="s">
        <v>158</v>
      </c>
      <c r="G49" s="70" t="s">
        <v>158</v>
      </c>
      <c r="H49" s="70" t="s">
        <v>158</v>
      </c>
      <c r="I49" s="70" t="s">
        <v>158</v>
      </c>
      <c r="J49" s="70" t="s">
        <v>158</v>
      </c>
      <c r="K49" s="70" t="s">
        <v>158</v>
      </c>
      <c r="L49" s="70" t="s">
        <v>158</v>
      </c>
      <c r="M49" s="70" t="s">
        <v>158</v>
      </c>
      <c r="N49" s="70" t="s">
        <v>158</v>
      </c>
      <c r="O49" s="70" t="s">
        <v>158</v>
      </c>
      <c r="P49" s="70" t="s">
        <v>158</v>
      </c>
      <c r="Q49" s="70" t="s">
        <v>158</v>
      </c>
      <c r="R49" s="70" t="s">
        <v>158</v>
      </c>
      <c r="S49" s="70" t="s">
        <v>158</v>
      </c>
      <c r="T49" s="70" t="s">
        <v>158</v>
      </c>
      <c r="U49" s="70" t="s">
        <v>158</v>
      </c>
      <c r="V49" s="70" t="s">
        <v>158</v>
      </c>
      <c r="W49" s="70" t="s">
        <v>158</v>
      </c>
      <c r="X49" s="70" t="s">
        <v>158</v>
      </c>
      <c r="Y49" s="70" t="s">
        <v>158</v>
      </c>
      <c r="Z49" s="70" t="s">
        <v>158</v>
      </c>
      <c r="AA49" s="70" t="s">
        <v>158</v>
      </c>
      <c r="AB49" s="70" t="s">
        <v>158</v>
      </c>
      <c r="AC49" s="70" t="s">
        <v>158</v>
      </c>
      <c r="AD49" s="70" t="s">
        <v>158</v>
      </c>
      <c r="AE49" s="70" t="s">
        <v>158</v>
      </c>
      <c r="AF49" s="70" t="s">
        <v>158</v>
      </c>
      <c r="AG49" s="70" t="s">
        <v>158</v>
      </c>
      <c r="AH49" s="70" t="s">
        <v>158</v>
      </c>
      <c r="AI49" s="70" t="s">
        <v>158</v>
      </c>
      <c r="AJ49" s="70" t="s">
        <v>158</v>
      </c>
      <c r="AK49" s="70" t="s">
        <v>158</v>
      </c>
      <c r="AL49" s="70" t="s">
        <v>158</v>
      </c>
      <c r="AM49" s="70" t="s">
        <v>158</v>
      </c>
      <c r="AN49" s="70" t="s">
        <v>158</v>
      </c>
      <c r="AO49" s="70" t="s">
        <v>158</v>
      </c>
      <c r="AP49" s="70" t="s">
        <v>158</v>
      </c>
      <c r="AQ49" s="70" t="s">
        <v>158</v>
      </c>
      <c r="AR49" s="70" t="s">
        <v>158</v>
      </c>
      <c r="AS49" s="70" t="s">
        <v>158</v>
      </c>
      <c r="AT49" s="70" t="s">
        <v>158</v>
      </c>
    </row>
    <row r="50" spans="1:46" ht="14" x14ac:dyDescent="0.3">
      <c r="A50" s="70" t="s">
        <v>158</v>
      </c>
      <c r="B50" s="70" t="s">
        <v>158</v>
      </c>
      <c r="C50" s="70" t="s">
        <v>158</v>
      </c>
      <c r="D50" s="70" t="s">
        <v>158</v>
      </c>
      <c r="E50" s="70" t="s">
        <v>158</v>
      </c>
      <c r="F50" s="70" t="s">
        <v>158</v>
      </c>
      <c r="G50" s="70" t="s">
        <v>158</v>
      </c>
      <c r="H50" s="70" t="s">
        <v>158</v>
      </c>
      <c r="I50" s="70" t="s">
        <v>158</v>
      </c>
      <c r="J50" s="70" t="s">
        <v>158</v>
      </c>
      <c r="K50" s="70" t="s">
        <v>158</v>
      </c>
      <c r="L50" s="70" t="s">
        <v>158</v>
      </c>
      <c r="M50" s="70" t="s">
        <v>158</v>
      </c>
      <c r="N50" s="70" t="s">
        <v>158</v>
      </c>
      <c r="O50" s="70" t="s">
        <v>158</v>
      </c>
      <c r="P50" s="70" t="s">
        <v>158</v>
      </c>
      <c r="Q50" s="70" t="s">
        <v>158</v>
      </c>
      <c r="R50" s="70" t="s">
        <v>158</v>
      </c>
      <c r="S50" s="70" t="s">
        <v>158</v>
      </c>
      <c r="T50" s="70" t="s">
        <v>158</v>
      </c>
      <c r="U50" s="70" t="s">
        <v>158</v>
      </c>
      <c r="V50" s="70" t="s">
        <v>158</v>
      </c>
      <c r="W50" s="70" t="s">
        <v>158</v>
      </c>
      <c r="X50" s="70" t="s">
        <v>158</v>
      </c>
      <c r="Y50" s="70" t="s">
        <v>158</v>
      </c>
      <c r="Z50" s="70" t="s">
        <v>158</v>
      </c>
      <c r="AA50" s="70" t="s">
        <v>158</v>
      </c>
      <c r="AB50" s="70" t="s">
        <v>158</v>
      </c>
      <c r="AC50" s="70" t="s">
        <v>158</v>
      </c>
      <c r="AD50" s="70" t="s">
        <v>158</v>
      </c>
      <c r="AE50" s="70" t="s">
        <v>158</v>
      </c>
      <c r="AF50" s="70" t="s">
        <v>158</v>
      </c>
      <c r="AG50" s="70" t="s">
        <v>158</v>
      </c>
      <c r="AH50" s="70" t="s">
        <v>158</v>
      </c>
      <c r="AI50" s="70" t="s">
        <v>158</v>
      </c>
      <c r="AJ50" s="70" t="s">
        <v>158</v>
      </c>
      <c r="AK50" s="70" t="s">
        <v>158</v>
      </c>
      <c r="AL50" s="70" t="s">
        <v>158</v>
      </c>
      <c r="AM50" s="70" t="s">
        <v>158</v>
      </c>
      <c r="AN50" s="70" t="s">
        <v>158</v>
      </c>
      <c r="AO50" s="70" t="s">
        <v>158</v>
      </c>
      <c r="AP50" s="70" t="s">
        <v>158</v>
      </c>
      <c r="AQ50" s="70" t="s">
        <v>158</v>
      </c>
      <c r="AR50" s="70" t="s">
        <v>158</v>
      </c>
      <c r="AS50" s="70" t="s">
        <v>158</v>
      </c>
      <c r="AT50" s="70" t="s">
        <v>158</v>
      </c>
    </row>
    <row r="51" spans="1:46" ht="14" x14ac:dyDescent="0.3">
      <c r="A51" s="70" t="s">
        <v>158</v>
      </c>
      <c r="B51" s="70" t="s">
        <v>158</v>
      </c>
      <c r="C51" s="70" t="s">
        <v>158</v>
      </c>
      <c r="D51" s="70" t="s">
        <v>158</v>
      </c>
      <c r="E51" s="70" t="s">
        <v>158</v>
      </c>
      <c r="F51" s="70" t="s">
        <v>158</v>
      </c>
      <c r="G51" s="70" t="s">
        <v>158</v>
      </c>
      <c r="H51" s="70" t="s">
        <v>158</v>
      </c>
      <c r="I51" s="70" t="s">
        <v>158</v>
      </c>
      <c r="J51" s="70" t="s">
        <v>158</v>
      </c>
      <c r="K51" s="70" t="s">
        <v>158</v>
      </c>
      <c r="L51" s="70" t="s">
        <v>158</v>
      </c>
      <c r="M51" s="70" t="s">
        <v>158</v>
      </c>
      <c r="N51" s="70" t="s">
        <v>158</v>
      </c>
      <c r="O51" s="70" t="s">
        <v>158</v>
      </c>
      <c r="P51" s="70" t="s">
        <v>158</v>
      </c>
      <c r="Q51" s="70" t="s">
        <v>158</v>
      </c>
      <c r="R51" s="70" t="s">
        <v>158</v>
      </c>
      <c r="S51" s="70" t="s">
        <v>158</v>
      </c>
      <c r="T51" s="70" t="s">
        <v>158</v>
      </c>
      <c r="U51" s="70" t="s">
        <v>158</v>
      </c>
      <c r="V51" s="70" t="s">
        <v>158</v>
      </c>
      <c r="W51" s="70" t="s">
        <v>158</v>
      </c>
      <c r="X51" s="70" t="s">
        <v>158</v>
      </c>
      <c r="Y51" s="70" t="s">
        <v>158</v>
      </c>
      <c r="Z51" s="70" t="s">
        <v>158</v>
      </c>
      <c r="AA51" s="70" t="s">
        <v>158</v>
      </c>
      <c r="AB51" s="70" t="s">
        <v>158</v>
      </c>
      <c r="AC51" s="70" t="s">
        <v>158</v>
      </c>
      <c r="AD51" s="70" t="s">
        <v>158</v>
      </c>
      <c r="AE51" s="70" t="s">
        <v>158</v>
      </c>
      <c r="AF51" s="70" t="s">
        <v>158</v>
      </c>
      <c r="AG51" s="70" t="s">
        <v>158</v>
      </c>
      <c r="AH51" s="70" t="s">
        <v>158</v>
      </c>
      <c r="AI51" s="70" t="s">
        <v>158</v>
      </c>
      <c r="AJ51" s="70" t="s">
        <v>158</v>
      </c>
      <c r="AK51" s="70" t="s">
        <v>158</v>
      </c>
      <c r="AL51" s="70" t="s">
        <v>158</v>
      </c>
      <c r="AM51" s="70" t="s">
        <v>158</v>
      </c>
      <c r="AN51" s="70" t="s">
        <v>158</v>
      </c>
      <c r="AO51" s="70" t="s">
        <v>158</v>
      </c>
      <c r="AP51" s="70" t="s">
        <v>158</v>
      </c>
      <c r="AQ51" s="70" t="s">
        <v>158</v>
      </c>
      <c r="AR51" s="70" t="s">
        <v>158</v>
      </c>
      <c r="AS51" s="70" t="s">
        <v>158</v>
      </c>
      <c r="AT51" s="70" t="s">
        <v>158</v>
      </c>
    </row>
    <row r="52" spans="1:46" ht="14" x14ac:dyDescent="0.3">
      <c r="A52" s="70" t="s">
        <v>158</v>
      </c>
      <c r="B52" s="70" t="s">
        <v>158</v>
      </c>
      <c r="C52" s="70" t="s">
        <v>158</v>
      </c>
      <c r="D52" s="70" t="s">
        <v>158</v>
      </c>
      <c r="E52" s="70" t="s">
        <v>158</v>
      </c>
      <c r="F52" s="70" t="s">
        <v>158</v>
      </c>
      <c r="G52" s="70" t="s">
        <v>158</v>
      </c>
      <c r="H52" s="70" t="s">
        <v>158</v>
      </c>
      <c r="I52" s="70" t="s">
        <v>158</v>
      </c>
      <c r="J52" s="70" t="s">
        <v>158</v>
      </c>
      <c r="K52" s="70" t="s">
        <v>158</v>
      </c>
      <c r="L52" s="70" t="s">
        <v>158</v>
      </c>
      <c r="M52" s="70" t="s">
        <v>158</v>
      </c>
      <c r="N52" s="70" t="s">
        <v>158</v>
      </c>
      <c r="O52" s="70" t="s">
        <v>158</v>
      </c>
      <c r="P52" s="70" t="s">
        <v>158</v>
      </c>
      <c r="Q52" s="70" t="s">
        <v>158</v>
      </c>
      <c r="R52" s="70" t="s">
        <v>158</v>
      </c>
      <c r="S52" s="70" t="s">
        <v>158</v>
      </c>
      <c r="T52" s="70" t="s">
        <v>158</v>
      </c>
      <c r="U52" s="70" t="s">
        <v>158</v>
      </c>
      <c r="V52" s="70" t="s">
        <v>158</v>
      </c>
      <c r="W52" s="70" t="s">
        <v>158</v>
      </c>
      <c r="X52" s="70" t="s">
        <v>158</v>
      </c>
      <c r="Y52" s="70" t="s">
        <v>158</v>
      </c>
      <c r="Z52" s="70" t="s">
        <v>158</v>
      </c>
      <c r="AA52" s="70" t="s">
        <v>158</v>
      </c>
      <c r="AB52" s="70" t="s">
        <v>158</v>
      </c>
      <c r="AC52" s="70" t="s">
        <v>158</v>
      </c>
      <c r="AD52" s="70" t="s">
        <v>158</v>
      </c>
      <c r="AE52" s="70" t="s">
        <v>158</v>
      </c>
      <c r="AF52" s="70" t="s">
        <v>158</v>
      </c>
      <c r="AG52" s="70" t="s">
        <v>158</v>
      </c>
      <c r="AH52" s="70" t="s">
        <v>158</v>
      </c>
      <c r="AI52" s="70" t="s">
        <v>158</v>
      </c>
      <c r="AJ52" s="70" t="s">
        <v>158</v>
      </c>
      <c r="AK52" s="70" t="s">
        <v>158</v>
      </c>
      <c r="AL52" s="70" t="s">
        <v>158</v>
      </c>
      <c r="AM52" s="70" t="s">
        <v>158</v>
      </c>
      <c r="AN52" s="70" t="s">
        <v>158</v>
      </c>
      <c r="AO52" s="70" t="s">
        <v>158</v>
      </c>
      <c r="AP52" s="70" t="s">
        <v>158</v>
      </c>
      <c r="AQ52" s="70" t="s">
        <v>158</v>
      </c>
      <c r="AR52" s="70" t="s">
        <v>158</v>
      </c>
      <c r="AS52" s="70" t="s">
        <v>158</v>
      </c>
      <c r="AT52" s="70" t="s">
        <v>158</v>
      </c>
    </row>
    <row r="53" spans="1:46" ht="14" x14ac:dyDescent="0.3">
      <c r="A53" s="70" t="s">
        <v>158</v>
      </c>
      <c r="B53" s="70" t="s">
        <v>158</v>
      </c>
      <c r="C53" s="70" t="s">
        <v>158</v>
      </c>
      <c r="D53" s="70" t="s">
        <v>158</v>
      </c>
      <c r="E53" s="70" t="s">
        <v>158</v>
      </c>
      <c r="F53" s="70" t="s">
        <v>158</v>
      </c>
      <c r="G53" s="70" t="s">
        <v>158</v>
      </c>
      <c r="H53" s="70" t="s">
        <v>158</v>
      </c>
      <c r="I53" s="70" t="s">
        <v>158</v>
      </c>
      <c r="J53" s="70" t="s">
        <v>158</v>
      </c>
      <c r="K53" s="70" t="s">
        <v>158</v>
      </c>
      <c r="L53" s="70" t="s">
        <v>158</v>
      </c>
      <c r="M53" s="70" t="s">
        <v>158</v>
      </c>
      <c r="N53" s="70" t="s">
        <v>158</v>
      </c>
      <c r="O53" s="70" t="s">
        <v>158</v>
      </c>
      <c r="P53" s="70" t="s">
        <v>158</v>
      </c>
      <c r="Q53" s="70" t="s">
        <v>158</v>
      </c>
      <c r="R53" s="70" t="s">
        <v>158</v>
      </c>
      <c r="S53" s="70" t="s">
        <v>158</v>
      </c>
      <c r="T53" s="70" t="s">
        <v>158</v>
      </c>
      <c r="U53" s="70" t="s">
        <v>158</v>
      </c>
      <c r="V53" s="70" t="s">
        <v>158</v>
      </c>
      <c r="W53" s="70" t="s">
        <v>158</v>
      </c>
      <c r="X53" s="70" t="s">
        <v>158</v>
      </c>
      <c r="Y53" s="70" t="s">
        <v>158</v>
      </c>
      <c r="Z53" s="70" t="s">
        <v>158</v>
      </c>
      <c r="AA53" s="70" t="s">
        <v>158</v>
      </c>
      <c r="AB53" s="70" t="s">
        <v>158</v>
      </c>
      <c r="AC53" s="70" t="s">
        <v>158</v>
      </c>
      <c r="AD53" s="70" t="s">
        <v>158</v>
      </c>
      <c r="AE53" s="70" t="s">
        <v>158</v>
      </c>
      <c r="AF53" s="70" t="s">
        <v>158</v>
      </c>
      <c r="AG53" s="70" t="s">
        <v>158</v>
      </c>
      <c r="AH53" s="70" t="s">
        <v>158</v>
      </c>
      <c r="AI53" s="70" t="s">
        <v>158</v>
      </c>
      <c r="AJ53" s="70" t="s">
        <v>158</v>
      </c>
      <c r="AK53" s="70" t="s">
        <v>158</v>
      </c>
      <c r="AL53" s="70" t="s">
        <v>158</v>
      </c>
      <c r="AM53" s="70" t="s">
        <v>158</v>
      </c>
      <c r="AN53" s="70" t="s">
        <v>158</v>
      </c>
      <c r="AO53" s="70" t="s">
        <v>158</v>
      </c>
      <c r="AP53" s="70" t="s">
        <v>158</v>
      </c>
      <c r="AQ53" s="70" t="s">
        <v>158</v>
      </c>
      <c r="AR53" s="70" t="s">
        <v>158</v>
      </c>
      <c r="AS53" s="70" t="s">
        <v>158</v>
      </c>
      <c r="AT53" s="70" t="s">
        <v>158</v>
      </c>
    </row>
    <row r="54" spans="1:46" ht="14" x14ac:dyDescent="0.3">
      <c r="A54" s="70" t="s">
        <v>158</v>
      </c>
      <c r="B54" s="70" t="s">
        <v>158</v>
      </c>
      <c r="C54" s="70" t="s">
        <v>158</v>
      </c>
      <c r="D54" s="70" t="s">
        <v>158</v>
      </c>
      <c r="E54" s="70" t="s">
        <v>158</v>
      </c>
      <c r="F54" s="70" t="s">
        <v>158</v>
      </c>
      <c r="G54" s="70" t="s">
        <v>158</v>
      </c>
      <c r="H54" s="70" t="s">
        <v>158</v>
      </c>
      <c r="I54" s="70" t="s">
        <v>158</v>
      </c>
      <c r="J54" s="70" t="s">
        <v>158</v>
      </c>
      <c r="K54" s="70" t="s">
        <v>158</v>
      </c>
      <c r="L54" s="70" t="s">
        <v>158</v>
      </c>
      <c r="M54" s="70" t="s">
        <v>158</v>
      </c>
      <c r="N54" s="70" t="s">
        <v>158</v>
      </c>
      <c r="O54" s="70" t="s">
        <v>158</v>
      </c>
      <c r="P54" s="70" t="s">
        <v>158</v>
      </c>
      <c r="Q54" s="70" t="s">
        <v>158</v>
      </c>
      <c r="R54" s="70" t="s">
        <v>158</v>
      </c>
      <c r="S54" s="70" t="s">
        <v>158</v>
      </c>
      <c r="T54" s="70" t="s">
        <v>158</v>
      </c>
      <c r="U54" s="70" t="s">
        <v>158</v>
      </c>
      <c r="V54" s="70" t="s">
        <v>158</v>
      </c>
      <c r="W54" s="70" t="s">
        <v>158</v>
      </c>
      <c r="X54" s="70" t="s">
        <v>158</v>
      </c>
      <c r="Y54" s="70" t="s">
        <v>158</v>
      </c>
      <c r="Z54" s="70" t="s">
        <v>158</v>
      </c>
      <c r="AA54" s="70" t="s">
        <v>158</v>
      </c>
      <c r="AB54" s="70" t="s">
        <v>158</v>
      </c>
      <c r="AC54" s="70" t="s">
        <v>158</v>
      </c>
      <c r="AD54" s="70" t="s">
        <v>158</v>
      </c>
      <c r="AE54" s="70" t="s">
        <v>158</v>
      </c>
      <c r="AF54" s="70" t="s">
        <v>158</v>
      </c>
      <c r="AG54" s="70" t="s">
        <v>158</v>
      </c>
      <c r="AH54" s="70" t="s">
        <v>158</v>
      </c>
      <c r="AI54" s="70" t="s">
        <v>158</v>
      </c>
      <c r="AJ54" s="70" t="s">
        <v>158</v>
      </c>
      <c r="AK54" s="70" t="s">
        <v>158</v>
      </c>
      <c r="AL54" s="70" t="s">
        <v>158</v>
      </c>
      <c r="AM54" s="70" t="s">
        <v>158</v>
      </c>
      <c r="AN54" s="70" t="s">
        <v>158</v>
      </c>
      <c r="AO54" s="70" t="s">
        <v>158</v>
      </c>
      <c r="AP54" s="70" t="s">
        <v>158</v>
      </c>
      <c r="AQ54" s="70" t="s">
        <v>158</v>
      </c>
      <c r="AR54" s="70" t="s">
        <v>158</v>
      </c>
      <c r="AS54" s="70" t="s">
        <v>158</v>
      </c>
      <c r="AT54" s="70" t="s">
        <v>158</v>
      </c>
    </row>
    <row r="55" spans="1:46" ht="14" x14ac:dyDescent="0.3">
      <c r="A55" s="70" t="s">
        <v>158</v>
      </c>
      <c r="B55" s="70" t="s">
        <v>158</v>
      </c>
      <c r="C55" s="70" t="s">
        <v>158</v>
      </c>
      <c r="D55" s="70" t="s">
        <v>158</v>
      </c>
      <c r="E55" s="70" t="s">
        <v>158</v>
      </c>
      <c r="F55" s="70" t="s">
        <v>158</v>
      </c>
      <c r="G55" s="70" t="s">
        <v>158</v>
      </c>
      <c r="H55" s="70" t="s">
        <v>158</v>
      </c>
      <c r="I55" s="70" t="s">
        <v>158</v>
      </c>
      <c r="J55" s="70" t="s">
        <v>158</v>
      </c>
      <c r="K55" s="70" t="s">
        <v>158</v>
      </c>
      <c r="L55" s="70" t="s">
        <v>158</v>
      </c>
      <c r="M55" s="70" t="s">
        <v>158</v>
      </c>
      <c r="N55" s="70" t="s">
        <v>158</v>
      </c>
      <c r="O55" s="70" t="s">
        <v>158</v>
      </c>
      <c r="P55" s="70" t="s">
        <v>158</v>
      </c>
      <c r="Q55" s="70" t="s">
        <v>158</v>
      </c>
      <c r="R55" s="70" t="s">
        <v>158</v>
      </c>
      <c r="S55" s="70" t="s">
        <v>158</v>
      </c>
      <c r="T55" s="70" t="s">
        <v>158</v>
      </c>
      <c r="U55" s="70" t="s">
        <v>158</v>
      </c>
      <c r="V55" s="70" t="s">
        <v>158</v>
      </c>
      <c r="W55" s="70" t="s">
        <v>158</v>
      </c>
      <c r="X55" s="70" t="s">
        <v>158</v>
      </c>
      <c r="Y55" s="70" t="s">
        <v>158</v>
      </c>
      <c r="Z55" s="70" t="s">
        <v>158</v>
      </c>
      <c r="AA55" s="70" t="s">
        <v>158</v>
      </c>
      <c r="AB55" s="70" t="s">
        <v>158</v>
      </c>
      <c r="AC55" s="70" t="s">
        <v>158</v>
      </c>
      <c r="AD55" s="70" t="s">
        <v>158</v>
      </c>
      <c r="AE55" s="70" t="s">
        <v>158</v>
      </c>
      <c r="AF55" s="70" t="s">
        <v>158</v>
      </c>
      <c r="AG55" s="70" t="s">
        <v>158</v>
      </c>
      <c r="AH55" s="70" t="s">
        <v>158</v>
      </c>
      <c r="AI55" s="70" t="s">
        <v>158</v>
      </c>
      <c r="AJ55" s="70" t="s">
        <v>158</v>
      </c>
      <c r="AK55" s="70" t="s">
        <v>158</v>
      </c>
      <c r="AL55" s="70" t="s">
        <v>158</v>
      </c>
      <c r="AM55" s="70" t="s">
        <v>158</v>
      </c>
      <c r="AN55" s="70" t="s">
        <v>158</v>
      </c>
      <c r="AO55" s="70" t="s">
        <v>158</v>
      </c>
      <c r="AP55" s="70" t="s">
        <v>158</v>
      </c>
      <c r="AQ55" s="70" t="s">
        <v>158</v>
      </c>
      <c r="AR55" s="70" t="s">
        <v>158</v>
      </c>
      <c r="AS55" s="70" t="s">
        <v>158</v>
      </c>
      <c r="AT55" s="70" t="s">
        <v>158</v>
      </c>
    </row>
  </sheetData>
  <mergeCells count="47">
    <mergeCell ref="E6:E9"/>
    <mergeCell ref="A1:D1"/>
    <mergeCell ref="A6:A9"/>
    <mergeCell ref="B6:B9"/>
    <mergeCell ref="C6:C9"/>
    <mergeCell ref="D6:D9"/>
    <mergeCell ref="Q6:Q9"/>
    <mergeCell ref="F6:F9"/>
    <mergeCell ref="G6:G9"/>
    <mergeCell ref="H6:H9"/>
    <mergeCell ref="I6:I9"/>
    <mergeCell ref="J6:J9"/>
    <mergeCell ref="K6:K9"/>
    <mergeCell ref="L6:L9"/>
    <mergeCell ref="M6:M9"/>
    <mergeCell ref="N6:N9"/>
    <mergeCell ref="O6:O9"/>
    <mergeCell ref="P6:P9"/>
    <mergeCell ref="AC6:AC9"/>
    <mergeCell ref="R6:R9"/>
    <mergeCell ref="S6:S9"/>
    <mergeCell ref="T6:T9"/>
    <mergeCell ref="U6:U9"/>
    <mergeCell ref="V6:V9"/>
    <mergeCell ref="W6:W9"/>
    <mergeCell ref="X6:X9"/>
    <mergeCell ref="Y6:Y9"/>
    <mergeCell ref="Z6:Z9"/>
    <mergeCell ref="AA6:AA9"/>
    <mergeCell ref="AB6:AB9"/>
    <mergeCell ref="AO6:AO9"/>
    <mergeCell ref="AD6:AD9"/>
    <mergeCell ref="AE6:AE9"/>
    <mergeCell ref="AF6:AF9"/>
    <mergeCell ref="AG6:AG9"/>
    <mergeCell ref="AH6:AH9"/>
    <mergeCell ref="AI6:AI9"/>
    <mergeCell ref="AJ6:AJ9"/>
    <mergeCell ref="AK6:AK9"/>
    <mergeCell ref="AL6:AL9"/>
    <mergeCell ref="AM6:AM9"/>
    <mergeCell ref="AN6:AN9"/>
    <mergeCell ref="AP6:AP9"/>
    <mergeCell ref="AQ6:AQ9"/>
    <mergeCell ref="AR6:AR9"/>
    <mergeCell ref="AS6:AS9"/>
    <mergeCell ref="AT6:AT9"/>
  </mergeCells>
  <pageMargins left="0.75" right="0.75" top="1" bottom="1" header="0.5" footer="0.5"/>
  <pageSetup paperSize="9" fitToWidth="0" fitToHeight="0"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AT55"/>
  <sheetViews>
    <sheetView workbookViewId="0">
      <selection sqref="A1:D1"/>
    </sheetView>
  </sheetViews>
  <sheetFormatPr defaultRowHeight="12.5" x14ac:dyDescent="0.25"/>
  <cols>
    <col min="1" max="1" width="28.7265625" customWidth="1"/>
    <col min="2" max="2" width="23.26953125" customWidth="1"/>
    <col min="3" max="3" width="17.54296875" customWidth="1"/>
    <col min="4" max="4" width="21.1796875" customWidth="1"/>
    <col min="5" max="5" width="23.26953125" customWidth="1"/>
    <col min="6" max="6" width="20.453125" customWidth="1"/>
    <col min="7" max="10" width="17.453125" customWidth="1"/>
    <col min="11" max="11" width="22.26953125" customWidth="1"/>
    <col min="12" max="13" width="19.26953125" customWidth="1"/>
    <col min="14" max="14" width="17.453125" customWidth="1"/>
    <col min="15" max="16" width="21.26953125" customWidth="1"/>
    <col min="17" max="20" width="19.26953125" customWidth="1"/>
    <col min="21" max="22" width="21.26953125" customWidth="1"/>
    <col min="23" max="23" width="19.26953125" customWidth="1"/>
    <col min="24" max="25" width="21.26953125" customWidth="1"/>
    <col min="26" max="26" width="19.26953125" customWidth="1"/>
    <col min="27" max="27" width="21.26953125" customWidth="1"/>
    <col min="28" max="28" width="17.453125" customWidth="1"/>
    <col min="29" max="29" width="21.26953125" customWidth="1"/>
    <col min="30" max="30" width="17.54296875" customWidth="1"/>
    <col min="31" max="31" width="17.453125" customWidth="1"/>
    <col min="32" max="32" width="21.26953125" customWidth="1"/>
    <col min="33" max="33" width="19.26953125" customWidth="1"/>
    <col min="34" max="34" width="17.453125" customWidth="1"/>
    <col min="35" max="37" width="21.26953125" customWidth="1"/>
    <col min="38" max="38" width="20.453125" customWidth="1"/>
    <col min="39" max="40" width="17.54296875" customWidth="1"/>
    <col min="41" max="41" width="17.453125" customWidth="1"/>
    <col min="42" max="46" width="21.26953125" customWidth="1"/>
  </cols>
  <sheetData>
    <row r="1" spans="1:46" ht="40.15" customHeight="1" x14ac:dyDescent="0.25">
      <c r="A1" s="116"/>
      <c r="B1" s="117"/>
      <c r="C1" s="117"/>
      <c r="D1" s="117"/>
    </row>
    <row r="2" spans="1:46" ht="30" customHeight="1" x14ac:dyDescent="0.4">
      <c r="A2" s="7" t="s">
        <v>7</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row>
    <row r="3" spans="1:46" ht="13" x14ac:dyDescent="0.25">
      <c r="A3" s="1" t="s">
        <v>0</v>
      </c>
    </row>
    <row r="4" spans="1:46" ht="13" x14ac:dyDescent="0.25">
      <c r="A4" s="1" t="s">
        <v>1</v>
      </c>
    </row>
    <row r="5" spans="1:46" x14ac:dyDescent="0.25">
      <c r="A5" s="2"/>
    </row>
    <row r="6" spans="1:46" x14ac:dyDescent="0.25">
      <c r="A6" s="118" t="s">
        <v>2</v>
      </c>
      <c r="B6" s="118" t="s">
        <v>3</v>
      </c>
      <c r="C6" s="118" t="s">
        <v>4</v>
      </c>
      <c r="D6" s="118" t="s">
        <v>5</v>
      </c>
      <c r="E6" s="115" t="s">
        <v>6</v>
      </c>
      <c r="F6" s="115" t="s">
        <v>8</v>
      </c>
      <c r="G6" s="115" t="s">
        <v>9</v>
      </c>
      <c r="H6" s="115" t="s">
        <v>10</v>
      </c>
      <c r="I6" s="115" t="s">
        <v>11</v>
      </c>
      <c r="J6" s="115" t="s">
        <v>12</v>
      </c>
      <c r="K6" s="115" t="s">
        <v>13</v>
      </c>
      <c r="L6" s="115" t="s">
        <v>14</v>
      </c>
      <c r="M6" s="115" t="s">
        <v>15</v>
      </c>
      <c r="N6" s="115" t="s">
        <v>16</v>
      </c>
      <c r="O6" s="115" t="s">
        <v>17</v>
      </c>
      <c r="P6" s="115" t="s">
        <v>18</v>
      </c>
      <c r="Q6" s="115" t="s">
        <v>19</v>
      </c>
      <c r="R6" s="115" t="s">
        <v>20</v>
      </c>
      <c r="S6" s="115" t="s">
        <v>21</v>
      </c>
      <c r="T6" s="115" t="s">
        <v>22</v>
      </c>
      <c r="U6" s="115" t="s">
        <v>23</v>
      </c>
      <c r="V6" s="115" t="s">
        <v>24</v>
      </c>
      <c r="W6" s="115" t="s">
        <v>25</v>
      </c>
      <c r="X6" s="115" t="s">
        <v>26</v>
      </c>
      <c r="Y6" s="115" t="s">
        <v>27</v>
      </c>
      <c r="Z6" s="115" t="s">
        <v>28</v>
      </c>
      <c r="AA6" s="115" t="s">
        <v>29</v>
      </c>
      <c r="AB6" s="115" t="s">
        <v>30</v>
      </c>
      <c r="AC6" s="115" t="s">
        <v>31</v>
      </c>
      <c r="AD6" s="115" t="s">
        <v>32</v>
      </c>
      <c r="AE6" s="115" t="s">
        <v>33</v>
      </c>
      <c r="AF6" s="115" t="s">
        <v>34</v>
      </c>
      <c r="AG6" s="115" t="s">
        <v>35</v>
      </c>
      <c r="AH6" s="115" t="s">
        <v>36</v>
      </c>
      <c r="AI6" s="115" t="s">
        <v>37</v>
      </c>
      <c r="AJ6" s="115" t="s">
        <v>38</v>
      </c>
      <c r="AK6" s="115" t="s">
        <v>39</v>
      </c>
      <c r="AL6" s="115" t="s">
        <v>40</v>
      </c>
      <c r="AM6" s="115" t="s">
        <v>41</v>
      </c>
      <c r="AN6" s="115" t="s">
        <v>42</v>
      </c>
      <c r="AO6" s="115" t="s">
        <v>43</v>
      </c>
      <c r="AP6" s="115" t="s">
        <v>44</v>
      </c>
      <c r="AQ6" s="115" t="s">
        <v>45</v>
      </c>
      <c r="AR6" s="115" t="s">
        <v>46</v>
      </c>
      <c r="AS6" s="115" t="s">
        <v>47</v>
      </c>
      <c r="AT6" s="115" t="s">
        <v>48</v>
      </c>
    </row>
    <row r="7" spans="1:46" x14ac:dyDescent="0.25">
      <c r="A7" s="117"/>
      <c r="B7" s="117"/>
      <c r="C7" s="117"/>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row>
    <row r="8" spans="1:46" x14ac:dyDescent="0.25">
      <c r="A8" s="117"/>
      <c r="B8" s="117"/>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row>
    <row r="9" spans="1:46" x14ac:dyDescent="0.25">
      <c r="A9" s="117"/>
      <c r="B9" s="117"/>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c r="AP9" s="117"/>
      <c r="AQ9" s="117"/>
      <c r="AR9" s="117"/>
      <c r="AS9" s="117"/>
      <c r="AT9" s="117"/>
    </row>
    <row r="10" spans="1:46" ht="14" x14ac:dyDescent="0.3">
      <c r="A10" s="70" t="s">
        <v>158</v>
      </c>
      <c r="B10" s="70" t="s">
        <v>158</v>
      </c>
      <c r="C10" s="70" t="s">
        <v>158</v>
      </c>
      <c r="D10" s="70" t="s">
        <v>158</v>
      </c>
      <c r="E10" s="70" t="s">
        <v>158</v>
      </c>
      <c r="F10" s="70" t="s">
        <v>158</v>
      </c>
      <c r="G10" s="70" t="s">
        <v>158</v>
      </c>
      <c r="H10" s="70" t="s">
        <v>158</v>
      </c>
      <c r="I10" s="70" t="s">
        <v>158</v>
      </c>
      <c r="J10" s="70" t="s">
        <v>158</v>
      </c>
      <c r="K10" s="70" t="s">
        <v>158</v>
      </c>
      <c r="L10" s="70" t="s">
        <v>158</v>
      </c>
      <c r="M10" s="70" t="s">
        <v>158</v>
      </c>
      <c r="N10" s="70" t="s">
        <v>158</v>
      </c>
      <c r="O10" s="70" t="s">
        <v>158</v>
      </c>
      <c r="P10" s="70" t="s">
        <v>158</v>
      </c>
      <c r="Q10" s="70" t="s">
        <v>158</v>
      </c>
      <c r="R10" s="70" t="s">
        <v>158</v>
      </c>
      <c r="S10" s="70" t="s">
        <v>158</v>
      </c>
      <c r="T10" s="70" t="s">
        <v>158</v>
      </c>
      <c r="U10" s="70" t="s">
        <v>158</v>
      </c>
      <c r="V10" s="70" t="s">
        <v>158</v>
      </c>
      <c r="W10" s="70" t="s">
        <v>158</v>
      </c>
      <c r="X10" s="70" t="s">
        <v>158</v>
      </c>
      <c r="Y10" s="70" t="s">
        <v>158</v>
      </c>
      <c r="Z10" s="70" t="s">
        <v>158</v>
      </c>
      <c r="AA10" s="70" t="s">
        <v>158</v>
      </c>
      <c r="AB10" s="70" t="s">
        <v>158</v>
      </c>
      <c r="AC10" s="70" t="s">
        <v>158</v>
      </c>
      <c r="AD10" s="70" t="s">
        <v>158</v>
      </c>
      <c r="AE10" s="70" t="s">
        <v>158</v>
      </c>
      <c r="AF10" s="70" t="s">
        <v>158</v>
      </c>
      <c r="AG10" s="70" t="s">
        <v>158</v>
      </c>
      <c r="AH10" s="70" t="s">
        <v>158</v>
      </c>
      <c r="AI10" s="70" t="s">
        <v>158</v>
      </c>
      <c r="AJ10" s="70" t="s">
        <v>158</v>
      </c>
      <c r="AK10" s="70" t="s">
        <v>158</v>
      </c>
      <c r="AL10" s="70" t="s">
        <v>158</v>
      </c>
      <c r="AM10" s="70" t="s">
        <v>158</v>
      </c>
      <c r="AN10" s="70" t="s">
        <v>158</v>
      </c>
      <c r="AO10" s="70" t="s">
        <v>158</v>
      </c>
      <c r="AP10" s="70" t="s">
        <v>158</v>
      </c>
      <c r="AQ10" s="70" t="s">
        <v>158</v>
      </c>
      <c r="AR10" s="70" t="s">
        <v>158</v>
      </c>
      <c r="AS10" s="70" t="s">
        <v>158</v>
      </c>
      <c r="AT10" s="70" t="s">
        <v>158</v>
      </c>
    </row>
    <row r="11" spans="1:46" ht="14" x14ac:dyDescent="0.3">
      <c r="A11" s="70" t="s">
        <v>158</v>
      </c>
      <c r="B11" s="70" t="s">
        <v>158</v>
      </c>
      <c r="C11" s="70" t="s">
        <v>158</v>
      </c>
      <c r="D11" s="70" t="s">
        <v>158</v>
      </c>
      <c r="E11" s="70" t="s">
        <v>158</v>
      </c>
      <c r="F11" s="70" t="s">
        <v>158</v>
      </c>
      <c r="G11" s="70" t="s">
        <v>158</v>
      </c>
      <c r="H11" s="70" t="s">
        <v>158</v>
      </c>
      <c r="I11" s="70" t="s">
        <v>158</v>
      </c>
      <c r="J11" s="70" t="s">
        <v>158</v>
      </c>
      <c r="K11" s="70" t="s">
        <v>158</v>
      </c>
      <c r="L11" s="70" t="s">
        <v>158</v>
      </c>
      <c r="M11" s="70" t="s">
        <v>158</v>
      </c>
      <c r="N11" s="70" t="s">
        <v>158</v>
      </c>
      <c r="O11" s="70" t="s">
        <v>158</v>
      </c>
      <c r="P11" s="70" t="s">
        <v>158</v>
      </c>
      <c r="Q11" s="70" t="s">
        <v>158</v>
      </c>
      <c r="R11" s="70" t="s">
        <v>158</v>
      </c>
      <c r="S11" s="70" t="s">
        <v>158</v>
      </c>
      <c r="T11" s="70" t="s">
        <v>158</v>
      </c>
      <c r="U11" s="70" t="s">
        <v>158</v>
      </c>
      <c r="V11" s="70" t="s">
        <v>158</v>
      </c>
      <c r="W11" s="70" t="s">
        <v>158</v>
      </c>
      <c r="X11" s="70" t="s">
        <v>158</v>
      </c>
      <c r="Y11" s="70" t="s">
        <v>158</v>
      </c>
      <c r="Z11" s="70" t="s">
        <v>158</v>
      </c>
      <c r="AA11" s="70" t="s">
        <v>158</v>
      </c>
      <c r="AB11" s="70" t="s">
        <v>158</v>
      </c>
      <c r="AC11" s="70" t="s">
        <v>158</v>
      </c>
      <c r="AD11" s="70" t="s">
        <v>158</v>
      </c>
      <c r="AE11" s="70" t="s">
        <v>158</v>
      </c>
      <c r="AF11" s="70" t="s">
        <v>158</v>
      </c>
      <c r="AG11" s="70" t="s">
        <v>158</v>
      </c>
      <c r="AH11" s="70" t="s">
        <v>158</v>
      </c>
      <c r="AI11" s="70" t="s">
        <v>158</v>
      </c>
      <c r="AJ11" s="70" t="s">
        <v>158</v>
      </c>
      <c r="AK11" s="70" t="s">
        <v>158</v>
      </c>
      <c r="AL11" s="70" t="s">
        <v>158</v>
      </c>
      <c r="AM11" s="70" t="s">
        <v>158</v>
      </c>
      <c r="AN11" s="70" t="s">
        <v>158</v>
      </c>
      <c r="AO11" s="70" t="s">
        <v>158</v>
      </c>
      <c r="AP11" s="70" t="s">
        <v>158</v>
      </c>
      <c r="AQ11" s="70" t="s">
        <v>158</v>
      </c>
      <c r="AR11" s="70" t="s">
        <v>158</v>
      </c>
      <c r="AS11" s="70" t="s">
        <v>158</v>
      </c>
      <c r="AT11" s="70" t="s">
        <v>158</v>
      </c>
    </row>
    <row r="12" spans="1:46" ht="14" x14ac:dyDescent="0.3">
      <c r="A12" s="70" t="s">
        <v>158</v>
      </c>
      <c r="B12" s="70" t="s">
        <v>158</v>
      </c>
      <c r="C12" s="70" t="s">
        <v>158</v>
      </c>
      <c r="D12" s="70" t="s">
        <v>158</v>
      </c>
      <c r="E12" s="70" t="s">
        <v>158</v>
      </c>
      <c r="F12" s="70" t="s">
        <v>158</v>
      </c>
      <c r="G12" s="70" t="s">
        <v>158</v>
      </c>
      <c r="H12" s="70" t="s">
        <v>158</v>
      </c>
      <c r="I12" s="70" t="s">
        <v>158</v>
      </c>
      <c r="J12" s="70" t="s">
        <v>158</v>
      </c>
      <c r="K12" s="70" t="s">
        <v>158</v>
      </c>
      <c r="L12" s="70" t="s">
        <v>158</v>
      </c>
      <c r="M12" s="70" t="s">
        <v>158</v>
      </c>
      <c r="N12" s="70" t="s">
        <v>158</v>
      </c>
      <c r="O12" s="70" t="s">
        <v>158</v>
      </c>
      <c r="P12" s="70" t="s">
        <v>158</v>
      </c>
      <c r="Q12" s="70" t="s">
        <v>158</v>
      </c>
      <c r="R12" s="70" t="s">
        <v>158</v>
      </c>
      <c r="S12" s="70" t="s">
        <v>158</v>
      </c>
      <c r="T12" s="70" t="s">
        <v>158</v>
      </c>
      <c r="U12" s="70" t="s">
        <v>158</v>
      </c>
      <c r="V12" s="70" t="s">
        <v>158</v>
      </c>
      <c r="W12" s="70" t="s">
        <v>158</v>
      </c>
      <c r="X12" s="70" t="s">
        <v>158</v>
      </c>
      <c r="Y12" s="70" t="s">
        <v>158</v>
      </c>
      <c r="Z12" s="70" t="s">
        <v>158</v>
      </c>
      <c r="AA12" s="70" t="s">
        <v>158</v>
      </c>
      <c r="AB12" s="70" t="s">
        <v>158</v>
      </c>
      <c r="AC12" s="70" t="s">
        <v>158</v>
      </c>
      <c r="AD12" s="70" t="s">
        <v>158</v>
      </c>
      <c r="AE12" s="70" t="s">
        <v>158</v>
      </c>
      <c r="AF12" s="70" t="s">
        <v>158</v>
      </c>
      <c r="AG12" s="70" t="s">
        <v>158</v>
      </c>
      <c r="AH12" s="70" t="s">
        <v>158</v>
      </c>
      <c r="AI12" s="70" t="s">
        <v>158</v>
      </c>
      <c r="AJ12" s="70" t="s">
        <v>158</v>
      </c>
      <c r="AK12" s="70" t="s">
        <v>158</v>
      </c>
      <c r="AL12" s="70" t="s">
        <v>158</v>
      </c>
      <c r="AM12" s="70" t="s">
        <v>158</v>
      </c>
      <c r="AN12" s="70" t="s">
        <v>158</v>
      </c>
      <c r="AO12" s="70" t="s">
        <v>158</v>
      </c>
      <c r="AP12" s="70" t="s">
        <v>158</v>
      </c>
      <c r="AQ12" s="70" t="s">
        <v>158</v>
      </c>
      <c r="AR12" s="70" t="s">
        <v>158</v>
      </c>
      <c r="AS12" s="70" t="s">
        <v>158</v>
      </c>
      <c r="AT12" s="70" t="s">
        <v>158</v>
      </c>
    </row>
    <row r="13" spans="1:46" ht="14" x14ac:dyDescent="0.3">
      <c r="A13" s="70" t="s">
        <v>158</v>
      </c>
      <c r="B13" s="70" t="s">
        <v>158</v>
      </c>
      <c r="C13" s="70" t="s">
        <v>158</v>
      </c>
      <c r="D13" s="70" t="s">
        <v>158</v>
      </c>
      <c r="E13" s="70" t="s">
        <v>158</v>
      </c>
      <c r="F13" s="70" t="s">
        <v>158</v>
      </c>
      <c r="G13" s="70" t="s">
        <v>158</v>
      </c>
      <c r="H13" s="70" t="s">
        <v>158</v>
      </c>
      <c r="I13" s="70" t="s">
        <v>158</v>
      </c>
      <c r="J13" s="70" t="s">
        <v>158</v>
      </c>
      <c r="K13" s="70" t="s">
        <v>158</v>
      </c>
      <c r="L13" s="70" t="s">
        <v>158</v>
      </c>
      <c r="M13" s="70" t="s">
        <v>158</v>
      </c>
      <c r="N13" s="70" t="s">
        <v>158</v>
      </c>
      <c r="O13" s="70" t="s">
        <v>158</v>
      </c>
      <c r="P13" s="70" t="s">
        <v>158</v>
      </c>
      <c r="Q13" s="70" t="s">
        <v>158</v>
      </c>
      <c r="R13" s="70" t="s">
        <v>158</v>
      </c>
      <c r="S13" s="70" t="s">
        <v>158</v>
      </c>
      <c r="T13" s="70" t="s">
        <v>158</v>
      </c>
      <c r="U13" s="70" t="s">
        <v>158</v>
      </c>
      <c r="V13" s="70" t="s">
        <v>158</v>
      </c>
      <c r="W13" s="70" t="s">
        <v>158</v>
      </c>
      <c r="X13" s="70" t="s">
        <v>158</v>
      </c>
      <c r="Y13" s="70" t="s">
        <v>158</v>
      </c>
      <c r="Z13" s="70" t="s">
        <v>158</v>
      </c>
      <c r="AA13" s="70" t="s">
        <v>158</v>
      </c>
      <c r="AB13" s="70" t="s">
        <v>158</v>
      </c>
      <c r="AC13" s="70" t="s">
        <v>158</v>
      </c>
      <c r="AD13" s="70" t="s">
        <v>158</v>
      </c>
      <c r="AE13" s="70" t="s">
        <v>158</v>
      </c>
      <c r="AF13" s="70" t="s">
        <v>158</v>
      </c>
      <c r="AG13" s="70" t="s">
        <v>158</v>
      </c>
      <c r="AH13" s="70" t="s">
        <v>158</v>
      </c>
      <c r="AI13" s="70" t="s">
        <v>158</v>
      </c>
      <c r="AJ13" s="70" t="s">
        <v>158</v>
      </c>
      <c r="AK13" s="70" t="s">
        <v>158</v>
      </c>
      <c r="AL13" s="70" t="s">
        <v>158</v>
      </c>
      <c r="AM13" s="70" t="s">
        <v>158</v>
      </c>
      <c r="AN13" s="70" t="s">
        <v>158</v>
      </c>
      <c r="AO13" s="70" t="s">
        <v>158</v>
      </c>
      <c r="AP13" s="70" t="s">
        <v>158</v>
      </c>
      <c r="AQ13" s="70" t="s">
        <v>158</v>
      </c>
      <c r="AR13" s="70" t="s">
        <v>158</v>
      </c>
      <c r="AS13" s="70" t="s">
        <v>158</v>
      </c>
      <c r="AT13" s="70" t="s">
        <v>158</v>
      </c>
    </row>
    <row r="14" spans="1:46" ht="14" x14ac:dyDescent="0.3">
      <c r="A14" s="70" t="s">
        <v>158</v>
      </c>
      <c r="B14" s="70" t="s">
        <v>158</v>
      </c>
      <c r="C14" s="70" t="s">
        <v>158</v>
      </c>
      <c r="D14" s="70" t="s">
        <v>158</v>
      </c>
      <c r="E14" s="70" t="s">
        <v>158</v>
      </c>
      <c r="F14" s="70" t="s">
        <v>158</v>
      </c>
      <c r="G14" s="70" t="s">
        <v>158</v>
      </c>
      <c r="H14" s="70" t="s">
        <v>158</v>
      </c>
      <c r="I14" s="70" t="s">
        <v>158</v>
      </c>
      <c r="J14" s="70" t="s">
        <v>158</v>
      </c>
      <c r="K14" s="70" t="s">
        <v>158</v>
      </c>
      <c r="L14" s="70" t="s">
        <v>158</v>
      </c>
      <c r="M14" s="70" t="s">
        <v>158</v>
      </c>
      <c r="N14" s="70" t="s">
        <v>158</v>
      </c>
      <c r="O14" s="70" t="s">
        <v>158</v>
      </c>
      <c r="P14" s="70" t="s">
        <v>158</v>
      </c>
      <c r="Q14" s="70" t="s">
        <v>158</v>
      </c>
      <c r="R14" s="70" t="s">
        <v>158</v>
      </c>
      <c r="S14" s="70" t="s">
        <v>158</v>
      </c>
      <c r="T14" s="70" t="s">
        <v>158</v>
      </c>
      <c r="U14" s="70" t="s">
        <v>158</v>
      </c>
      <c r="V14" s="70" t="s">
        <v>158</v>
      </c>
      <c r="W14" s="70" t="s">
        <v>158</v>
      </c>
      <c r="X14" s="70" t="s">
        <v>158</v>
      </c>
      <c r="Y14" s="70" t="s">
        <v>158</v>
      </c>
      <c r="Z14" s="70" t="s">
        <v>158</v>
      </c>
      <c r="AA14" s="70" t="s">
        <v>158</v>
      </c>
      <c r="AB14" s="70" t="s">
        <v>158</v>
      </c>
      <c r="AC14" s="70" t="s">
        <v>158</v>
      </c>
      <c r="AD14" s="70" t="s">
        <v>158</v>
      </c>
      <c r="AE14" s="70" t="s">
        <v>158</v>
      </c>
      <c r="AF14" s="70" t="s">
        <v>158</v>
      </c>
      <c r="AG14" s="70" t="s">
        <v>158</v>
      </c>
      <c r="AH14" s="70" t="s">
        <v>158</v>
      </c>
      <c r="AI14" s="70" t="s">
        <v>158</v>
      </c>
      <c r="AJ14" s="70" t="s">
        <v>158</v>
      </c>
      <c r="AK14" s="70" t="s">
        <v>158</v>
      </c>
      <c r="AL14" s="70" t="s">
        <v>158</v>
      </c>
      <c r="AM14" s="70" t="s">
        <v>158</v>
      </c>
      <c r="AN14" s="70" t="s">
        <v>158</v>
      </c>
      <c r="AO14" s="70" t="s">
        <v>158</v>
      </c>
      <c r="AP14" s="70" t="s">
        <v>158</v>
      </c>
      <c r="AQ14" s="70" t="s">
        <v>158</v>
      </c>
      <c r="AR14" s="70" t="s">
        <v>158</v>
      </c>
      <c r="AS14" s="70" t="s">
        <v>158</v>
      </c>
      <c r="AT14" s="70" t="s">
        <v>158</v>
      </c>
    </row>
    <row r="15" spans="1:46" ht="14" x14ac:dyDescent="0.3">
      <c r="A15" s="70" t="s">
        <v>158</v>
      </c>
      <c r="B15" s="70" t="s">
        <v>158</v>
      </c>
      <c r="C15" s="70" t="s">
        <v>158</v>
      </c>
      <c r="D15" s="70" t="s">
        <v>158</v>
      </c>
      <c r="E15" s="70" t="s">
        <v>158</v>
      </c>
      <c r="F15" s="70" t="s">
        <v>158</v>
      </c>
      <c r="G15" s="70" t="s">
        <v>158</v>
      </c>
      <c r="H15" s="70" t="s">
        <v>158</v>
      </c>
      <c r="I15" s="70" t="s">
        <v>158</v>
      </c>
      <c r="J15" s="70" t="s">
        <v>158</v>
      </c>
      <c r="K15" s="70" t="s">
        <v>158</v>
      </c>
      <c r="L15" s="70" t="s">
        <v>158</v>
      </c>
      <c r="M15" s="70" t="s">
        <v>158</v>
      </c>
      <c r="N15" s="70" t="s">
        <v>158</v>
      </c>
      <c r="O15" s="70" t="s">
        <v>158</v>
      </c>
      <c r="P15" s="70" t="s">
        <v>158</v>
      </c>
      <c r="Q15" s="70" t="s">
        <v>158</v>
      </c>
      <c r="R15" s="70" t="s">
        <v>158</v>
      </c>
      <c r="S15" s="70" t="s">
        <v>158</v>
      </c>
      <c r="T15" s="70" t="s">
        <v>158</v>
      </c>
      <c r="U15" s="70" t="s">
        <v>158</v>
      </c>
      <c r="V15" s="70" t="s">
        <v>158</v>
      </c>
      <c r="W15" s="70" t="s">
        <v>158</v>
      </c>
      <c r="X15" s="70" t="s">
        <v>158</v>
      </c>
      <c r="Y15" s="70" t="s">
        <v>158</v>
      </c>
      <c r="Z15" s="70" t="s">
        <v>158</v>
      </c>
      <c r="AA15" s="70" t="s">
        <v>158</v>
      </c>
      <c r="AB15" s="70" t="s">
        <v>158</v>
      </c>
      <c r="AC15" s="70" t="s">
        <v>158</v>
      </c>
      <c r="AD15" s="70" t="s">
        <v>158</v>
      </c>
      <c r="AE15" s="70" t="s">
        <v>158</v>
      </c>
      <c r="AF15" s="70" t="s">
        <v>158</v>
      </c>
      <c r="AG15" s="70" t="s">
        <v>158</v>
      </c>
      <c r="AH15" s="70" t="s">
        <v>158</v>
      </c>
      <c r="AI15" s="70" t="s">
        <v>158</v>
      </c>
      <c r="AJ15" s="70" t="s">
        <v>158</v>
      </c>
      <c r="AK15" s="70" t="s">
        <v>158</v>
      </c>
      <c r="AL15" s="70" t="s">
        <v>158</v>
      </c>
      <c r="AM15" s="70" t="s">
        <v>158</v>
      </c>
      <c r="AN15" s="70" t="s">
        <v>158</v>
      </c>
      <c r="AO15" s="70" t="s">
        <v>158</v>
      </c>
      <c r="AP15" s="70" t="s">
        <v>158</v>
      </c>
      <c r="AQ15" s="70" t="s">
        <v>158</v>
      </c>
      <c r="AR15" s="70" t="s">
        <v>158</v>
      </c>
      <c r="AS15" s="70" t="s">
        <v>158</v>
      </c>
      <c r="AT15" s="70" t="s">
        <v>158</v>
      </c>
    </row>
    <row r="16" spans="1:46" ht="14" x14ac:dyDescent="0.3">
      <c r="A16" s="70" t="s">
        <v>158</v>
      </c>
      <c r="B16" s="70" t="s">
        <v>158</v>
      </c>
      <c r="C16" s="70" t="s">
        <v>158</v>
      </c>
      <c r="D16" s="70" t="s">
        <v>158</v>
      </c>
      <c r="E16" s="70" t="s">
        <v>158</v>
      </c>
      <c r="F16" s="70" t="s">
        <v>158</v>
      </c>
      <c r="G16" s="70" t="s">
        <v>158</v>
      </c>
      <c r="H16" s="70" t="s">
        <v>158</v>
      </c>
      <c r="I16" s="70" t="s">
        <v>158</v>
      </c>
      <c r="J16" s="70" t="s">
        <v>158</v>
      </c>
      <c r="K16" s="70" t="s">
        <v>158</v>
      </c>
      <c r="L16" s="70" t="s">
        <v>158</v>
      </c>
      <c r="M16" s="70" t="s">
        <v>158</v>
      </c>
      <c r="N16" s="70" t="s">
        <v>158</v>
      </c>
      <c r="O16" s="70" t="s">
        <v>158</v>
      </c>
      <c r="P16" s="70" t="s">
        <v>158</v>
      </c>
      <c r="Q16" s="70" t="s">
        <v>158</v>
      </c>
      <c r="R16" s="70" t="s">
        <v>158</v>
      </c>
      <c r="S16" s="70" t="s">
        <v>158</v>
      </c>
      <c r="T16" s="70" t="s">
        <v>158</v>
      </c>
      <c r="U16" s="70" t="s">
        <v>158</v>
      </c>
      <c r="V16" s="70" t="s">
        <v>158</v>
      </c>
      <c r="W16" s="70" t="s">
        <v>158</v>
      </c>
      <c r="X16" s="70" t="s">
        <v>158</v>
      </c>
      <c r="Y16" s="70" t="s">
        <v>158</v>
      </c>
      <c r="Z16" s="70" t="s">
        <v>158</v>
      </c>
      <c r="AA16" s="70" t="s">
        <v>158</v>
      </c>
      <c r="AB16" s="70" t="s">
        <v>158</v>
      </c>
      <c r="AC16" s="70" t="s">
        <v>158</v>
      </c>
      <c r="AD16" s="70" t="s">
        <v>158</v>
      </c>
      <c r="AE16" s="70" t="s">
        <v>158</v>
      </c>
      <c r="AF16" s="70" t="s">
        <v>158</v>
      </c>
      <c r="AG16" s="70" t="s">
        <v>158</v>
      </c>
      <c r="AH16" s="70" t="s">
        <v>158</v>
      </c>
      <c r="AI16" s="70" t="s">
        <v>158</v>
      </c>
      <c r="AJ16" s="70" t="s">
        <v>158</v>
      </c>
      <c r="AK16" s="70" t="s">
        <v>158</v>
      </c>
      <c r="AL16" s="70" t="s">
        <v>158</v>
      </c>
      <c r="AM16" s="70" t="s">
        <v>158</v>
      </c>
      <c r="AN16" s="70" t="s">
        <v>158</v>
      </c>
      <c r="AO16" s="70" t="s">
        <v>158</v>
      </c>
      <c r="AP16" s="70" t="s">
        <v>158</v>
      </c>
      <c r="AQ16" s="70" t="s">
        <v>158</v>
      </c>
      <c r="AR16" s="70" t="s">
        <v>158</v>
      </c>
      <c r="AS16" s="70" t="s">
        <v>158</v>
      </c>
      <c r="AT16" s="70" t="s">
        <v>158</v>
      </c>
    </row>
    <row r="17" spans="1:46" ht="14" x14ac:dyDescent="0.3">
      <c r="A17" s="70" t="s">
        <v>158</v>
      </c>
      <c r="B17" s="70" t="s">
        <v>158</v>
      </c>
      <c r="C17" s="70" t="s">
        <v>158</v>
      </c>
      <c r="D17" s="70" t="s">
        <v>158</v>
      </c>
      <c r="E17" s="70" t="s">
        <v>158</v>
      </c>
      <c r="F17" s="70" t="s">
        <v>158</v>
      </c>
      <c r="G17" s="70" t="s">
        <v>158</v>
      </c>
      <c r="H17" s="70" t="s">
        <v>158</v>
      </c>
      <c r="I17" s="70" t="s">
        <v>158</v>
      </c>
      <c r="J17" s="70" t="s">
        <v>158</v>
      </c>
      <c r="K17" s="70" t="s">
        <v>158</v>
      </c>
      <c r="L17" s="70" t="s">
        <v>158</v>
      </c>
      <c r="M17" s="70" t="s">
        <v>158</v>
      </c>
      <c r="N17" s="70" t="s">
        <v>158</v>
      </c>
      <c r="O17" s="70" t="s">
        <v>158</v>
      </c>
      <c r="P17" s="70" t="s">
        <v>158</v>
      </c>
      <c r="Q17" s="70" t="s">
        <v>158</v>
      </c>
      <c r="R17" s="70" t="s">
        <v>158</v>
      </c>
      <c r="S17" s="70" t="s">
        <v>158</v>
      </c>
      <c r="T17" s="70" t="s">
        <v>158</v>
      </c>
      <c r="U17" s="70" t="s">
        <v>158</v>
      </c>
      <c r="V17" s="70" t="s">
        <v>158</v>
      </c>
      <c r="W17" s="70" t="s">
        <v>158</v>
      </c>
      <c r="X17" s="70" t="s">
        <v>158</v>
      </c>
      <c r="Y17" s="70" t="s">
        <v>158</v>
      </c>
      <c r="Z17" s="70" t="s">
        <v>158</v>
      </c>
      <c r="AA17" s="70" t="s">
        <v>158</v>
      </c>
      <c r="AB17" s="70" t="s">
        <v>158</v>
      </c>
      <c r="AC17" s="70" t="s">
        <v>158</v>
      </c>
      <c r="AD17" s="70" t="s">
        <v>158</v>
      </c>
      <c r="AE17" s="70" t="s">
        <v>158</v>
      </c>
      <c r="AF17" s="70" t="s">
        <v>158</v>
      </c>
      <c r="AG17" s="70" t="s">
        <v>158</v>
      </c>
      <c r="AH17" s="70" t="s">
        <v>158</v>
      </c>
      <c r="AI17" s="70" t="s">
        <v>158</v>
      </c>
      <c r="AJ17" s="70" t="s">
        <v>158</v>
      </c>
      <c r="AK17" s="70" t="s">
        <v>158</v>
      </c>
      <c r="AL17" s="70" t="s">
        <v>158</v>
      </c>
      <c r="AM17" s="70" t="s">
        <v>158</v>
      </c>
      <c r="AN17" s="70" t="s">
        <v>158</v>
      </c>
      <c r="AO17" s="70" t="s">
        <v>158</v>
      </c>
      <c r="AP17" s="70" t="s">
        <v>158</v>
      </c>
      <c r="AQ17" s="70" t="s">
        <v>158</v>
      </c>
      <c r="AR17" s="70" t="s">
        <v>158</v>
      </c>
      <c r="AS17" s="70" t="s">
        <v>158</v>
      </c>
      <c r="AT17" s="70" t="s">
        <v>158</v>
      </c>
    </row>
    <row r="18" spans="1:46" ht="14" x14ac:dyDescent="0.3">
      <c r="A18" s="70" t="s">
        <v>158</v>
      </c>
      <c r="B18" s="70" t="s">
        <v>158</v>
      </c>
      <c r="C18" s="70" t="s">
        <v>158</v>
      </c>
      <c r="D18" s="70" t="s">
        <v>158</v>
      </c>
      <c r="E18" s="70" t="s">
        <v>158</v>
      </c>
      <c r="F18" s="70" t="s">
        <v>158</v>
      </c>
      <c r="G18" s="70" t="s">
        <v>158</v>
      </c>
      <c r="H18" s="70" t="s">
        <v>158</v>
      </c>
      <c r="I18" s="70" t="s">
        <v>158</v>
      </c>
      <c r="J18" s="70" t="s">
        <v>158</v>
      </c>
      <c r="K18" s="70" t="s">
        <v>158</v>
      </c>
      <c r="L18" s="70" t="s">
        <v>158</v>
      </c>
      <c r="M18" s="70" t="s">
        <v>158</v>
      </c>
      <c r="N18" s="70" t="s">
        <v>158</v>
      </c>
      <c r="O18" s="70" t="s">
        <v>158</v>
      </c>
      <c r="P18" s="70" t="s">
        <v>158</v>
      </c>
      <c r="Q18" s="70" t="s">
        <v>158</v>
      </c>
      <c r="R18" s="70" t="s">
        <v>158</v>
      </c>
      <c r="S18" s="70" t="s">
        <v>158</v>
      </c>
      <c r="T18" s="70" t="s">
        <v>158</v>
      </c>
      <c r="U18" s="70" t="s">
        <v>158</v>
      </c>
      <c r="V18" s="70" t="s">
        <v>158</v>
      </c>
      <c r="W18" s="70" t="s">
        <v>158</v>
      </c>
      <c r="X18" s="70" t="s">
        <v>158</v>
      </c>
      <c r="Y18" s="70" t="s">
        <v>158</v>
      </c>
      <c r="Z18" s="70" t="s">
        <v>158</v>
      </c>
      <c r="AA18" s="70" t="s">
        <v>158</v>
      </c>
      <c r="AB18" s="70" t="s">
        <v>158</v>
      </c>
      <c r="AC18" s="70" t="s">
        <v>158</v>
      </c>
      <c r="AD18" s="70" t="s">
        <v>158</v>
      </c>
      <c r="AE18" s="70" t="s">
        <v>158</v>
      </c>
      <c r="AF18" s="70" t="s">
        <v>158</v>
      </c>
      <c r="AG18" s="70" t="s">
        <v>158</v>
      </c>
      <c r="AH18" s="70" t="s">
        <v>158</v>
      </c>
      <c r="AI18" s="70" t="s">
        <v>158</v>
      </c>
      <c r="AJ18" s="70" t="s">
        <v>158</v>
      </c>
      <c r="AK18" s="70" t="s">
        <v>158</v>
      </c>
      <c r="AL18" s="70" t="s">
        <v>158</v>
      </c>
      <c r="AM18" s="70" t="s">
        <v>158</v>
      </c>
      <c r="AN18" s="70" t="s">
        <v>158</v>
      </c>
      <c r="AO18" s="70" t="s">
        <v>158</v>
      </c>
      <c r="AP18" s="70" t="s">
        <v>158</v>
      </c>
      <c r="AQ18" s="70" t="s">
        <v>158</v>
      </c>
      <c r="AR18" s="70" t="s">
        <v>158</v>
      </c>
      <c r="AS18" s="70" t="s">
        <v>158</v>
      </c>
      <c r="AT18" s="70" t="s">
        <v>158</v>
      </c>
    </row>
    <row r="19" spans="1:46" ht="14" x14ac:dyDescent="0.3">
      <c r="A19" s="70" t="s">
        <v>158</v>
      </c>
      <c r="B19" s="70" t="s">
        <v>158</v>
      </c>
      <c r="C19" s="70" t="s">
        <v>158</v>
      </c>
      <c r="D19" s="70" t="s">
        <v>158</v>
      </c>
      <c r="E19" s="70" t="s">
        <v>158</v>
      </c>
      <c r="F19" s="70" t="s">
        <v>158</v>
      </c>
      <c r="G19" s="70" t="s">
        <v>158</v>
      </c>
      <c r="H19" s="70" t="s">
        <v>158</v>
      </c>
      <c r="I19" s="70" t="s">
        <v>158</v>
      </c>
      <c r="J19" s="70" t="s">
        <v>158</v>
      </c>
      <c r="K19" s="70" t="s">
        <v>158</v>
      </c>
      <c r="L19" s="70" t="s">
        <v>158</v>
      </c>
      <c r="M19" s="70" t="s">
        <v>158</v>
      </c>
      <c r="N19" s="70" t="s">
        <v>158</v>
      </c>
      <c r="O19" s="70" t="s">
        <v>158</v>
      </c>
      <c r="P19" s="70" t="s">
        <v>158</v>
      </c>
      <c r="Q19" s="70" t="s">
        <v>158</v>
      </c>
      <c r="R19" s="70" t="s">
        <v>158</v>
      </c>
      <c r="S19" s="70" t="s">
        <v>158</v>
      </c>
      <c r="T19" s="70" t="s">
        <v>158</v>
      </c>
      <c r="U19" s="70" t="s">
        <v>158</v>
      </c>
      <c r="V19" s="70" t="s">
        <v>158</v>
      </c>
      <c r="W19" s="70" t="s">
        <v>158</v>
      </c>
      <c r="X19" s="70" t="s">
        <v>158</v>
      </c>
      <c r="Y19" s="70" t="s">
        <v>158</v>
      </c>
      <c r="Z19" s="70" t="s">
        <v>158</v>
      </c>
      <c r="AA19" s="70" t="s">
        <v>158</v>
      </c>
      <c r="AB19" s="70" t="s">
        <v>158</v>
      </c>
      <c r="AC19" s="70" t="s">
        <v>158</v>
      </c>
      <c r="AD19" s="70" t="s">
        <v>158</v>
      </c>
      <c r="AE19" s="70" t="s">
        <v>158</v>
      </c>
      <c r="AF19" s="70" t="s">
        <v>158</v>
      </c>
      <c r="AG19" s="70" t="s">
        <v>158</v>
      </c>
      <c r="AH19" s="70" t="s">
        <v>158</v>
      </c>
      <c r="AI19" s="70" t="s">
        <v>158</v>
      </c>
      <c r="AJ19" s="70" t="s">
        <v>158</v>
      </c>
      <c r="AK19" s="70" t="s">
        <v>158</v>
      </c>
      <c r="AL19" s="70" t="s">
        <v>158</v>
      </c>
      <c r="AM19" s="70" t="s">
        <v>158</v>
      </c>
      <c r="AN19" s="70" t="s">
        <v>158</v>
      </c>
      <c r="AO19" s="70" t="s">
        <v>158</v>
      </c>
      <c r="AP19" s="70" t="s">
        <v>158</v>
      </c>
      <c r="AQ19" s="70" t="s">
        <v>158</v>
      </c>
      <c r="AR19" s="70" t="s">
        <v>158</v>
      </c>
      <c r="AS19" s="70" t="s">
        <v>158</v>
      </c>
      <c r="AT19" s="70" t="s">
        <v>158</v>
      </c>
    </row>
    <row r="20" spans="1:46" ht="14" x14ac:dyDescent="0.3">
      <c r="A20" s="70" t="s">
        <v>158</v>
      </c>
      <c r="B20" s="70" t="s">
        <v>158</v>
      </c>
      <c r="C20" s="70" t="s">
        <v>158</v>
      </c>
      <c r="D20" s="70" t="s">
        <v>158</v>
      </c>
      <c r="E20" s="70" t="s">
        <v>158</v>
      </c>
      <c r="F20" s="70" t="s">
        <v>158</v>
      </c>
      <c r="G20" s="70" t="s">
        <v>158</v>
      </c>
      <c r="H20" s="70" t="s">
        <v>158</v>
      </c>
      <c r="I20" s="70" t="s">
        <v>158</v>
      </c>
      <c r="J20" s="70" t="s">
        <v>158</v>
      </c>
      <c r="K20" s="70" t="s">
        <v>158</v>
      </c>
      <c r="L20" s="70" t="s">
        <v>158</v>
      </c>
      <c r="M20" s="70" t="s">
        <v>158</v>
      </c>
      <c r="N20" s="70" t="s">
        <v>158</v>
      </c>
      <c r="O20" s="70" t="s">
        <v>158</v>
      </c>
      <c r="P20" s="70" t="s">
        <v>158</v>
      </c>
      <c r="Q20" s="70" t="s">
        <v>158</v>
      </c>
      <c r="R20" s="70" t="s">
        <v>158</v>
      </c>
      <c r="S20" s="70" t="s">
        <v>158</v>
      </c>
      <c r="T20" s="70" t="s">
        <v>158</v>
      </c>
      <c r="U20" s="70" t="s">
        <v>158</v>
      </c>
      <c r="V20" s="70" t="s">
        <v>158</v>
      </c>
      <c r="W20" s="70" t="s">
        <v>158</v>
      </c>
      <c r="X20" s="70" t="s">
        <v>158</v>
      </c>
      <c r="Y20" s="70" t="s">
        <v>158</v>
      </c>
      <c r="Z20" s="70" t="s">
        <v>158</v>
      </c>
      <c r="AA20" s="70" t="s">
        <v>158</v>
      </c>
      <c r="AB20" s="70" t="s">
        <v>158</v>
      </c>
      <c r="AC20" s="70" t="s">
        <v>158</v>
      </c>
      <c r="AD20" s="70" t="s">
        <v>158</v>
      </c>
      <c r="AE20" s="70" t="s">
        <v>158</v>
      </c>
      <c r="AF20" s="70" t="s">
        <v>158</v>
      </c>
      <c r="AG20" s="70" t="s">
        <v>158</v>
      </c>
      <c r="AH20" s="70" t="s">
        <v>158</v>
      </c>
      <c r="AI20" s="70" t="s">
        <v>158</v>
      </c>
      <c r="AJ20" s="70" t="s">
        <v>158</v>
      </c>
      <c r="AK20" s="70" t="s">
        <v>158</v>
      </c>
      <c r="AL20" s="70" t="s">
        <v>158</v>
      </c>
      <c r="AM20" s="70" t="s">
        <v>158</v>
      </c>
      <c r="AN20" s="70" t="s">
        <v>158</v>
      </c>
      <c r="AO20" s="70" t="s">
        <v>158</v>
      </c>
      <c r="AP20" s="70" t="s">
        <v>158</v>
      </c>
      <c r="AQ20" s="70" t="s">
        <v>158</v>
      </c>
      <c r="AR20" s="70" t="s">
        <v>158</v>
      </c>
      <c r="AS20" s="70" t="s">
        <v>158</v>
      </c>
      <c r="AT20" s="70" t="s">
        <v>158</v>
      </c>
    </row>
    <row r="21" spans="1:46" ht="14" x14ac:dyDescent="0.3">
      <c r="A21" s="70" t="s">
        <v>158</v>
      </c>
      <c r="B21" s="70" t="s">
        <v>158</v>
      </c>
      <c r="C21" s="70" t="s">
        <v>158</v>
      </c>
      <c r="D21" s="70" t="s">
        <v>158</v>
      </c>
      <c r="E21" s="70" t="s">
        <v>158</v>
      </c>
      <c r="F21" s="70" t="s">
        <v>158</v>
      </c>
      <c r="G21" s="70" t="s">
        <v>158</v>
      </c>
      <c r="H21" s="70" t="s">
        <v>158</v>
      </c>
      <c r="I21" s="70" t="s">
        <v>158</v>
      </c>
      <c r="J21" s="70" t="s">
        <v>158</v>
      </c>
      <c r="K21" s="70" t="s">
        <v>158</v>
      </c>
      <c r="L21" s="70" t="s">
        <v>158</v>
      </c>
      <c r="M21" s="70" t="s">
        <v>158</v>
      </c>
      <c r="N21" s="70" t="s">
        <v>158</v>
      </c>
      <c r="O21" s="70" t="s">
        <v>158</v>
      </c>
      <c r="P21" s="70" t="s">
        <v>158</v>
      </c>
      <c r="Q21" s="70" t="s">
        <v>158</v>
      </c>
      <c r="R21" s="70" t="s">
        <v>158</v>
      </c>
      <c r="S21" s="70" t="s">
        <v>158</v>
      </c>
      <c r="T21" s="70" t="s">
        <v>158</v>
      </c>
      <c r="U21" s="70" t="s">
        <v>158</v>
      </c>
      <c r="V21" s="70" t="s">
        <v>158</v>
      </c>
      <c r="W21" s="70" t="s">
        <v>158</v>
      </c>
      <c r="X21" s="70" t="s">
        <v>158</v>
      </c>
      <c r="Y21" s="70" t="s">
        <v>158</v>
      </c>
      <c r="Z21" s="70" t="s">
        <v>158</v>
      </c>
      <c r="AA21" s="70" t="s">
        <v>158</v>
      </c>
      <c r="AB21" s="70" t="s">
        <v>158</v>
      </c>
      <c r="AC21" s="70" t="s">
        <v>158</v>
      </c>
      <c r="AD21" s="70" t="s">
        <v>158</v>
      </c>
      <c r="AE21" s="70" t="s">
        <v>158</v>
      </c>
      <c r="AF21" s="70" t="s">
        <v>158</v>
      </c>
      <c r="AG21" s="70" t="s">
        <v>158</v>
      </c>
      <c r="AH21" s="70" t="s">
        <v>158</v>
      </c>
      <c r="AI21" s="70" t="s">
        <v>158</v>
      </c>
      <c r="AJ21" s="70" t="s">
        <v>158</v>
      </c>
      <c r="AK21" s="70" t="s">
        <v>158</v>
      </c>
      <c r="AL21" s="70" t="s">
        <v>158</v>
      </c>
      <c r="AM21" s="70" t="s">
        <v>158</v>
      </c>
      <c r="AN21" s="70" t="s">
        <v>158</v>
      </c>
      <c r="AO21" s="70" t="s">
        <v>158</v>
      </c>
      <c r="AP21" s="70" t="s">
        <v>158</v>
      </c>
      <c r="AQ21" s="70" t="s">
        <v>158</v>
      </c>
      <c r="AR21" s="70" t="s">
        <v>158</v>
      </c>
      <c r="AS21" s="70" t="s">
        <v>158</v>
      </c>
      <c r="AT21" s="70" t="s">
        <v>158</v>
      </c>
    </row>
    <row r="22" spans="1:46" ht="14" x14ac:dyDescent="0.3">
      <c r="A22" s="70" t="s">
        <v>158</v>
      </c>
      <c r="B22" s="70" t="s">
        <v>158</v>
      </c>
      <c r="C22" s="70" t="s">
        <v>158</v>
      </c>
      <c r="D22" s="70" t="s">
        <v>158</v>
      </c>
      <c r="E22" s="70" t="s">
        <v>158</v>
      </c>
      <c r="F22" s="70" t="s">
        <v>158</v>
      </c>
      <c r="G22" s="70" t="s">
        <v>158</v>
      </c>
      <c r="H22" s="70" t="s">
        <v>158</v>
      </c>
      <c r="I22" s="70" t="s">
        <v>158</v>
      </c>
      <c r="J22" s="70" t="s">
        <v>158</v>
      </c>
      <c r="K22" s="70" t="s">
        <v>158</v>
      </c>
      <c r="L22" s="70" t="s">
        <v>158</v>
      </c>
      <c r="M22" s="70" t="s">
        <v>158</v>
      </c>
      <c r="N22" s="70" t="s">
        <v>158</v>
      </c>
      <c r="O22" s="70" t="s">
        <v>158</v>
      </c>
      <c r="P22" s="70" t="s">
        <v>158</v>
      </c>
      <c r="Q22" s="70" t="s">
        <v>158</v>
      </c>
      <c r="R22" s="70" t="s">
        <v>158</v>
      </c>
      <c r="S22" s="70" t="s">
        <v>158</v>
      </c>
      <c r="T22" s="70" t="s">
        <v>158</v>
      </c>
      <c r="U22" s="70" t="s">
        <v>158</v>
      </c>
      <c r="V22" s="70" t="s">
        <v>158</v>
      </c>
      <c r="W22" s="70" t="s">
        <v>158</v>
      </c>
      <c r="X22" s="70" t="s">
        <v>158</v>
      </c>
      <c r="Y22" s="70" t="s">
        <v>158</v>
      </c>
      <c r="Z22" s="70" t="s">
        <v>158</v>
      </c>
      <c r="AA22" s="70" t="s">
        <v>158</v>
      </c>
      <c r="AB22" s="70" t="s">
        <v>158</v>
      </c>
      <c r="AC22" s="70" t="s">
        <v>158</v>
      </c>
      <c r="AD22" s="70" t="s">
        <v>158</v>
      </c>
      <c r="AE22" s="70" t="s">
        <v>158</v>
      </c>
      <c r="AF22" s="70" t="s">
        <v>158</v>
      </c>
      <c r="AG22" s="70" t="s">
        <v>158</v>
      </c>
      <c r="AH22" s="70" t="s">
        <v>158</v>
      </c>
      <c r="AI22" s="70" t="s">
        <v>158</v>
      </c>
      <c r="AJ22" s="70" t="s">
        <v>158</v>
      </c>
      <c r="AK22" s="70" t="s">
        <v>158</v>
      </c>
      <c r="AL22" s="70" t="s">
        <v>158</v>
      </c>
      <c r="AM22" s="70" t="s">
        <v>158</v>
      </c>
      <c r="AN22" s="70" t="s">
        <v>158</v>
      </c>
      <c r="AO22" s="70" t="s">
        <v>158</v>
      </c>
      <c r="AP22" s="70" t="s">
        <v>158</v>
      </c>
      <c r="AQ22" s="70" t="s">
        <v>158</v>
      </c>
      <c r="AR22" s="70" t="s">
        <v>158</v>
      </c>
      <c r="AS22" s="70" t="s">
        <v>158</v>
      </c>
      <c r="AT22" s="70" t="s">
        <v>158</v>
      </c>
    </row>
    <row r="23" spans="1:46" ht="14" x14ac:dyDescent="0.3">
      <c r="A23" s="70" t="s">
        <v>158</v>
      </c>
      <c r="B23" s="70" t="s">
        <v>158</v>
      </c>
      <c r="C23" s="70" t="s">
        <v>158</v>
      </c>
      <c r="D23" s="70" t="s">
        <v>158</v>
      </c>
      <c r="E23" s="70" t="s">
        <v>158</v>
      </c>
      <c r="F23" s="70" t="s">
        <v>158</v>
      </c>
      <c r="G23" s="70" t="s">
        <v>158</v>
      </c>
      <c r="H23" s="70" t="s">
        <v>158</v>
      </c>
      <c r="I23" s="70" t="s">
        <v>158</v>
      </c>
      <c r="J23" s="70" t="s">
        <v>158</v>
      </c>
      <c r="K23" s="70" t="s">
        <v>158</v>
      </c>
      <c r="L23" s="70" t="s">
        <v>158</v>
      </c>
      <c r="M23" s="70" t="s">
        <v>158</v>
      </c>
      <c r="N23" s="70" t="s">
        <v>158</v>
      </c>
      <c r="O23" s="70" t="s">
        <v>158</v>
      </c>
      <c r="P23" s="70" t="s">
        <v>158</v>
      </c>
      <c r="Q23" s="70" t="s">
        <v>158</v>
      </c>
      <c r="R23" s="70" t="s">
        <v>158</v>
      </c>
      <c r="S23" s="70" t="s">
        <v>158</v>
      </c>
      <c r="T23" s="70" t="s">
        <v>158</v>
      </c>
      <c r="U23" s="70" t="s">
        <v>158</v>
      </c>
      <c r="V23" s="70" t="s">
        <v>158</v>
      </c>
      <c r="W23" s="70" t="s">
        <v>158</v>
      </c>
      <c r="X23" s="70" t="s">
        <v>158</v>
      </c>
      <c r="Y23" s="70" t="s">
        <v>158</v>
      </c>
      <c r="Z23" s="70" t="s">
        <v>158</v>
      </c>
      <c r="AA23" s="70" t="s">
        <v>158</v>
      </c>
      <c r="AB23" s="70" t="s">
        <v>158</v>
      </c>
      <c r="AC23" s="70" t="s">
        <v>158</v>
      </c>
      <c r="AD23" s="70" t="s">
        <v>158</v>
      </c>
      <c r="AE23" s="70" t="s">
        <v>158</v>
      </c>
      <c r="AF23" s="70" t="s">
        <v>158</v>
      </c>
      <c r="AG23" s="70" t="s">
        <v>158</v>
      </c>
      <c r="AH23" s="70" t="s">
        <v>158</v>
      </c>
      <c r="AI23" s="70" t="s">
        <v>158</v>
      </c>
      <c r="AJ23" s="70" t="s">
        <v>158</v>
      </c>
      <c r="AK23" s="70" t="s">
        <v>158</v>
      </c>
      <c r="AL23" s="70" t="s">
        <v>158</v>
      </c>
      <c r="AM23" s="70" t="s">
        <v>158</v>
      </c>
      <c r="AN23" s="70" t="s">
        <v>158</v>
      </c>
      <c r="AO23" s="70" t="s">
        <v>158</v>
      </c>
      <c r="AP23" s="70" t="s">
        <v>158</v>
      </c>
      <c r="AQ23" s="70" t="s">
        <v>158</v>
      </c>
      <c r="AR23" s="70" t="s">
        <v>158</v>
      </c>
      <c r="AS23" s="70" t="s">
        <v>158</v>
      </c>
      <c r="AT23" s="70" t="s">
        <v>158</v>
      </c>
    </row>
    <row r="24" spans="1:46" ht="14" x14ac:dyDescent="0.3">
      <c r="A24" s="70" t="s">
        <v>158</v>
      </c>
      <c r="B24" s="70" t="s">
        <v>158</v>
      </c>
      <c r="C24" s="70" t="s">
        <v>158</v>
      </c>
      <c r="D24" s="70" t="s">
        <v>158</v>
      </c>
      <c r="E24" s="70" t="s">
        <v>158</v>
      </c>
      <c r="F24" s="70" t="s">
        <v>158</v>
      </c>
      <c r="G24" s="70" t="s">
        <v>158</v>
      </c>
      <c r="H24" s="70" t="s">
        <v>158</v>
      </c>
      <c r="I24" s="70" t="s">
        <v>158</v>
      </c>
      <c r="J24" s="70" t="s">
        <v>158</v>
      </c>
      <c r="K24" s="70" t="s">
        <v>158</v>
      </c>
      <c r="L24" s="70" t="s">
        <v>158</v>
      </c>
      <c r="M24" s="70" t="s">
        <v>158</v>
      </c>
      <c r="N24" s="70" t="s">
        <v>158</v>
      </c>
      <c r="O24" s="70" t="s">
        <v>158</v>
      </c>
      <c r="P24" s="70" t="s">
        <v>158</v>
      </c>
      <c r="Q24" s="70" t="s">
        <v>158</v>
      </c>
      <c r="R24" s="70" t="s">
        <v>158</v>
      </c>
      <c r="S24" s="70" t="s">
        <v>158</v>
      </c>
      <c r="T24" s="70" t="s">
        <v>158</v>
      </c>
      <c r="U24" s="70" t="s">
        <v>158</v>
      </c>
      <c r="V24" s="70" t="s">
        <v>158</v>
      </c>
      <c r="W24" s="70" t="s">
        <v>158</v>
      </c>
      <c r="X24" s="70" t="s">
        <v>158</v>
      </c>
      <c r="Y24" s="70" t="s">
        <v>158</v>
      </c>
      <c r="Z24" s="70" t="s">
        <v>158</v>
      </c>
      <c r="AA24" s="70" t="s">
        <v>158</v>
      </c>
      <c r="AB24" s="70" t="s">
        <v>158</v>
      </c>
      <c r="AC24" s="70" t="s">
        <v>158</v>
      </c>
      <c r="AD24" s="70" t="s">
        <v>158</v>
      </c>
      <c r="AE24" s="70" t="s">
        <v>158</v>
      </c>
      <c r="AF24" s="70" t="s">
        <v>158</v>
      </c>
      <c r="AG24" s="70" t="s">
        <v>158</v>
      </c>
      <c r="AH24" s="70" t="s">
        <v>158</v>
      </c>
      <c r="AI24" s="70" t="s">
        <v>158</v>
      </c>
      <c r="AJ24" s="70" t="s">
        <v>158</v>
      </c>
      <c r="AK24" s="70" t="s">
        <v>158</v>
      </c>
      <c r="AL24" s="70" t="s">
        <v>158</v>
      </c>
      <c r="AM24" s="70" t="s">
        <v>158</v>
      </c>
      <c r="AN24" s="70" t="s">
        <v>158</v>
      </c>
      <c r="AO24" s="70" t="s">
        <v>158</v>
      </c>
      <c r="AP24" s="70" t="s">
        <v>158</v>
      </c>
      <c r="AQ24" s="70" t="s">
        <v>158</v>
      </c>
      <c r="AR24" s="70" t="s">
        <v>158</v>
      </c>
      <c r="AS24" s="70" t="s">
        <v>158</v>
      </c>
      <c r="AT24" s="70" t="s">
        <v>158</v>
      </c>
    </row>
    <row r="25" spans="1:46" ht="14" x14ac:dyDescent="0.3">
      <c r="A25" s="70" t="s">
        <v>158</v>
      </c>
      <c r="B25" s="70" t="s">
        <v>158</v>
      </c>
      <c r="C25" s="70" t="s">
        <v>158</v>
      </c>
      <c r="D25" s="70" t="s">
        <v>158</v>
      </c>
      <c r="E25" s="70" t="s">
        <v>158</v>
      </c>
      <c r="F25" s="70" t="s">
        <v>158</v>
      </c>
      <c r="G25" s="70" t="s">
        <v>158</v>
      </c>
      <c r="H25" s="70" t="s">
        <v>158</v>
      </c>
      <c r="I25" s="70" t="s">
        <v>158</v>
      </c>
      <c r="J25" s="70" t="s">
        <v>158</v>
      </c>
      <c r="K25" s="70" t="s">
        <v>158</v>
      </c>
      <c r="L25" s="70" t="s">
        <v>158</v>
      </c>
      <c r="M25" s="70" t="s">
        <v>158</v>
      </c>
      <c r="N25" s="70" t="s">
        <v>158</v>
      </c>
      <c r="O25" s="70" t="s">
        <v>158</v>
      </c>
      <c r="P25" s="70" t="s">
        <v>158</v>
      </c>
      <c r="Q25" s="70" t="s">
        <v>158</v>
      </c>
      <c r="R25" s="70" t="s">
        <v>158</v>
      </c>
      <c r="S25" s="70" t="s">
        <v>158</v>
      </c>
      <c r="T25" s="70" t="s">
        <v>158</v>
      </c>
      <c r="U25" s="70" t="s">
        <v>158</v>
      </c>
      <c r="V25" s="70" t="s">
        <v>158</v>
      </c>
      <c r="W25" s="70" t="s">
        <v>158</v>
      </c>
      <c r="X25" s="70" t="s">
        <v>158</v>
      </c>
      <c r="Y25" s="70" t="s">
        <v>158</v>
      </c>
      <c r="Z25" s="70" t="s">
        <v>158</v>
      </c>
      <c r="AA25" s="70" t="s">
        <v>158</v>
      </c>
      <c r="AB25" s="70" t="s">
        <v>158</v>
      </c>
      <c r="AC25" s="70" t="s">
        <v>158</v>
      </c>
      <c r="AD25" s="70" t="s">
        <v>158</v>
      </c>
      <c r="AE25" s="70" t="s">
        <v>158</v>
      </c>
      <c r="AF25" s="70" t="s">
        <v>158</v>
      </c>
      <c r="AG25" s="70" t="s">
        <v>158</v>
      </c>
      <c r="AH25" s="70" t="s">
        <v>158</v>
      </c>
      <c r="AI25" s="70" t="s">
        <v>158</v>
      </c>
      <c r="AJ25" s="70" t="s">
        <v>158</v>
      </c>
      <c r="AK25" s="70" t="s">
        <v>158</v>
      </c>
      <c r="AL25" s="70" t="s">
        <v>158</v>
      </c>
      <c r="AM25" s="70" t="s">
        <v>158</v>
      </c>
      <c r="AN25" s="70" t="s">
        <v>158</v>
      </c>
      <c r="AO25" s="70" t="s">
        <v>158</v>
      </c>
      <c r="AP25" s="70" t="s">
        <v>158</v>
      </c>
      <c r="AQ25" s="70" t="s">
        <v>158</v>
      </c>
      <c r="AR25" s="70" t="s">
        <v>158</v>
      </c>
      <c r="AS25" s="70" t="s">
        <v>158</v>
      </c>
      <c r="AT25" s="70" t="s">
        <v>158</v>
      </c>
    </row>
    <row r="26" spans="1:46" ht="14" x14ac:dyDescent="0.3">
      <c r="A26" s="70" t="s">
        <v>158</v>
      </c>
      <c r="B26" s="70" t="s">
        <v>158</v>
      </c>
      <c r="C26" s="70" t="s">
        <v>158</v>
      </c>
      <c r="D26" s="70" t="s">
        <v>158</v>
      </c>
      <c r="E26" s="70" t="s">
        <v>158</v>
      </c>
      <c r="F26" s="70" t="s">
        <v>158</v>
      </c>
      <c r="G26" s="70" t="s">
        <v>158</v>
      </c>
      <c r="H26" s="70" t="s">
        <v>158</v>
      </c>
      <c r="I26" s="70" t="s">
        <v>158</v>
      </c>
      <c r="J26" s="70" t="s">
        <v>158</v>
      </c>
      <c r="K26" s="70" t="s">
        <v>158</v>
      </c>
      <c r="L26" s="70" t="s">
        <v>158</v>
      </c>
      <c r="M26" s="70" t="s">
        <v>158</v>
      </c>
      <c r="N26" s="70" t="s">
        <v>158</v>
      </c>
      <c r="O26" s="70" t="s">
        <v>158</v>
      </c>
      <c r="P26" s="70" t="s">
        <v>158</v>
      </c>
      <c r="Q26" s="70" t="s">
        <v>158</v>
      </c>
      <c r="R26" s="70" t="s">
        <v>158</v>
      </c>
      <c r="S26" s="70" t="s">
        <v>158</v>
      </c>
      <c r="T26" s="70" t="s">
        <v>158</v>
      </c>
      <c r="U26" s="70" t="s">
        <v>158</v>
      </c>
      <c r="V26" s="70" t="s">
        <v>158</v>
      </c>
      <c r="W26" s="70" t="s">
        <v>158</v>
      </c>
      <c r="X26" s="70" t="s">
        <v>158</v>
      </c>
      <c r="Y26" s="70" t="s">
        <v>158</v>
      </c>
      <c r="Z26" s="70" t="s">
        <v>158</v>
      </c>
      <c r="AA26" s="70" t="s">
        <v>158</v>
      </c>
      <c r="AB26" s="70" t="s">
        <v>158</v>
      </c>
      <c r="AC26" s="70" t="s">
        <v>158</v>
      </c>
      <c r="AD26" s="70" t="s">
        <v>158</v>
      </c>
      <c r="AE26" s="70" t="s">
        <v>158</v>
      </c>
      <c r="AF26" s="70" t="s">
        <v>158</v>
      </c>
      <c r="AG26" s="70" t="s">
        <v>158</v>
      </c>
      <c r="AH26" s="70" t="s">
        <v>158</v>
      </c>
      <c r="AI26" s="70" t="s">
        <v>158</v>
      </c>
      <c r="AJ26" s="70" t="s">
        <v>158</v>
      </c>
      <c r="AK26" s="70" t="s">
        <v>158</v>
      </c>
      <c r="AL26" s="70" t="s">
        <v>158</v>
      </c>
      <c r="AM26" s="70" t="s">
        <v>158</v>
      </c>
      <c r="AN26" s="70" t="s">
        <v>158</v>
      </c>
      <c r="AO26" s="70" t="s">
        <v>158</v>
      </c>
      <c r="AP26" s="70" t="s">
        <v>158</v>
      </c>
      <c r="AQ26" s="70" t="s">
        <v>158</v>
      </c>
      <c r="AR26" s="70" t="s">
        <v>158</v>
      </c>
      <c r="AS26" s="70" t="s">
        <v>158</v>
      </c>
      <c r="AT26" s="70" t="s">
        <v>158</v>
      </c>
    </row>
    <row r="27" spans="1:46" ht="14" x14ac:dyDescent="0.3">
      <c r="A27" s="70" t="s">
        <v>158</v>
      </c>
      <c r="B27" s="70" t="s">
        <v>158</v>
      </c>
      <c r="C27" s="70" t="s">
        <v>158</v>
      </c>
      <c r="D27" s="70" t="s">
        <v>158</v>
      </c>
      <c r="E27" s="70" t="s">
        <v>158</v>
      </c>
      <c r="F27" s="70" t="s">
        <v>158</v>
      </c>
      <c r="G27" s="70" t="s">
        <v>158</v>
      </c>
      <c r="H27" s="70" t="s">
        <v>158</v>
      </c>
      <c r="I27" s="70" t="s">
        <v>158</v>
      </c>
      <c r="J27" s="70" t="s">
        <v>158</v>
      </c>
      <c r="K27" s="70" t="s">
        <v>158</v>
      </c>
      <c r="L27" s="70" t="s">
        <v>158</v>
      </c>
      <c r="M27" s="70" t="s">
        <v>158</v>
      </c>
      <c r="N27" s="70" t="s">
        <v>158</v>
      </c>
      <c r="O27" s="70" t="s">
        <v>158</v>
      </c>
      <c r="P27" s="70" t="s">
        <v>158</v>
      </c>
      <c r="Q27" s="70" t="s">
        <v>158</v>
      </c>
      <c r="R27" s="70" t="s">
        <v>158</v>
      </c>
      <c r="S27" s="70" t="s">
        <v>158</v>
      </c>
      <c r="T27" s="70" t="s">
        <v>158</v>
      </c>
      <c r="U27" s="70" t="s">
        <v>158</v>
      </c>
      <c r="V27" s="70" t="s">
        <v>158</v>
      </c>
      <c r="W27" s="70" t="s">
        <v>158</v>
      </c>
      <c r="X27" s="70" t="s">
        <v>158</v>
      </c>
      <c r="Y27" s="70" t="s">
        <v>158</v>
      </c>
      <c r="Z27" s="70" t="s">
        <v>158</v>
      </c>
      <c r="AA27" s="70" t="s">
        <v>158</v>
      </c>
      <c r="AB27" s="70" t="s">
        <v>158</v>
      </c>
      <c r="AC27" s="70" t="s">
        <v>158</v>
      </c>
      <c r="AD27" s="70" t="s">
        <v>158</v>
      </c>
      <c r="AE27" s="70" t="s">
        <v>158</v>
      </c>
      <c r="AF27" s="70" t="s">
        <v>158</v>
      </c>
      <c r="AG27" s="70" t="s">
        <v>158</v>
      </c>
      <c r="AH27" s="70" t="s">
        <v>158</v>
      </c>
      <c r="AI27" s="70" t="s">
        <v>158</v>
      </c>
      <c r="AJ27" s="70" t="s">
        <v>158</v>
      </c>
      <c r="AK27" s="70" t="s">
        <v>158</v>
      </c>
      <c r="AL27" s="70" t="s">
        <v>158</v>
      </c>
      <c r="AM27" s="70" t="s">
        <v>158</v>
      </c>
      <c r="AN27" s="70" t="s">
        <v>158</v>
      </c>
      <c r="AO27" s="70" t="s">
        <v>158</v>
      </c>
      <c r="AP27" s="70" t="s">
        <v>158</v>
      </c>
      <c r="AQ27" s="70" t="s">
        <v>158</v>
      </c>
      <c r="AR27" s="70" t="s">
        <v>158</v>
      </c>
      <c r="AS27" s="70" t="s">
        <v>158</v>
      </c>
      <c r="AT27" s="70" t="s">
        <v>158</v>
      </c>
    </row>
    <row r="28" spans="1:46" ht="14" x14ac:dyDescent="0.3">
      <c r="A28" s="70" t="s">
        <v>158</v>
      </c>
      <c r="B28" s="70" t="s">
        <v>158</v>
      </c>
      <c r="C28" s="70" t="s">
        <v>158</v>
      </c>
      <c r="D28" s="70" t="s">
        <v>158</v>
      </c>
      <c r="E28" s="70" t="s">
        <v>158</v>
      </c>
      <c r="F28" s="70" t="s">
        <v>158</v>
      </c>
      <c r="G28" s="70" t="s">
        <v>158</v>
      </c>
      <c r="H28" s="70" t="s">
        <v>158</v>
      </c>
      <c r="I28" s="70" t="s">
        <v>158</v>
      </c>
      <c r="J28" s="70" t="s">
        <v>158</v>
      </c>
      <c r="K28" s="70" t="s">
        <v>158</v>
      </c>
      <c r="L28" s="70" t="s">
        <v>158</v>
      </c>
      <c r="M28" s="70" t="s">
        <v>158</v>
      </c>
      <c r="N28" s="70" t="s">
        <v>158</v>
      </c>
      <c r="O28" s="70" t="s">
        <v>158</v>
      </c>
      <c r="P28" s="70" t="s">
        <v>158</v>
      </c>
      <c r="Q28" s="70" t="s">
        <v>158</v>
      </c>
      <c r="R28" s="70" t="s">
        <v>158</v>
      </c>
      <c r="S28" s="70" t="s">
        <v>158</v>
      </c>
      <c r="T28" s="70" t="s">
        <v>158</v>
      </c>
      <c r="U28" s="70" t="s">
        <v>158</v>
      </c>
      <c r="V28" s="70" t="s">
        <v>158</v>
      </c>
      <c r="W28" s="70" t="s">
        <v>158</v>
      </c>
      <c r="X28" s="70" t="s">
        <v>158</v>
      </c>
      <c r="Y28" s="70" t="s">
        <v>158</v>
      </c>
      <c r="Z28" s="70" t="s">
        <v>158</v>
      </c>
      <c r="AA28" s="70" t="s">
        <v>158</v>
      </c>
      <c r="AB28" s="70" t="s">
        <v>158</v>
      </c>
      <c r="AC28" s="70" t="s">
        <v>158</v>
      </c>
      <c r="AD28" s="70" t="s">
        <v>158</v>
      </c>
      <c r="AE28" s="70" t="s">
        <v>158</v>
      </c>
      <c r="AF28" s="70" t="s">
        <v>158</v>
      </c>
      <c r="AG28" s="70" t="s">
        <v>158</v>
      </c>
      <c r="AH28" s="70" t="s">
        <v>158</v>
      </c>
      <c r="AI28" s="70" t="s">
        <v>158</v>
      </c>
      <c r="AJ28" s="70" t="s">
        <v>158</v>
      </c>
      <c r="AK28" s="70" t="s">
        <v>158</v>
      </c>
      <c r="AL28" s="70" t="s">
        <v>158</v>
      </c>
      <c r="AM28" s="70" t="s">
        <v>158</v>
      </c>
      <c r="AN28" s="70" t="s">
        <v>158</v>
      </c>
      <c r="AO28" s="70" t="s">
        <v>158</v>
      </c>
      <c r="AP28" s="70" t="s">
        <v>158</v>
      </c>
      <c r="AQ28" s="70" t="s">
        <v>158</v>
      </c>
      <c r="AR28" s="70" t="s">
        <v>158</v>
      </c>
      <c r="AS28" s="70" t="s">
        <v>158</v>
      </c>
      <c r="AT28" s="70" t="s">
        <v>158</v>
      </c>
    </row>
    <row r="29" spans="1:46" ht="14" x14ac:dyDescent="0.3">
      <c r="A29" s="70" t="s">
        <v>158</v>
      </c>
      <c r="B29" s="70" t="s">
        <v>158</v>
      </c>
      <c r="C29" s="70" t="s">
        <v>158</v>
      </c>
      <c r="D29" s="70" t="s">
        <v>158</v>
      </c>
      <c r="E29" s="70" t="s">
        <v>158</v>
      </c>
      <c r="F29" s="70" t="s">
        <v>158</v>
      </c>
      <c r="G29" s="70" t="s">
        <v>158</v>
      </c>
      <c r="H29" s="70" t="s">
        <v>158</v>
      </c>
      <c r="I29" s="70" t="s">
        <v>158</v>
      </c>
      <c r="J29" s="70" t="s">
        <v>158</v>
      </c>
      <c r="K29" s="70" t="s">
        <v>158</v>
      </c>
      <c r="L29" s="70" t="s">
        <v>158</v>
      </c>
      <c r="M29" s="70" t="s">
        <v>158</v>
      </c>
      <c r="N29" s="70" t="s">
        <v>158</v>
      </c>
      <c r="O29" s="70" t="s">
        <v>158</v>
      </c>
      <c r="P29" s="70" t="s">
        <v>158</v>
      </c>
      <c r="Q29" s="70" t="s">
        <v>158</v>
      </c>
      <c r="R29" s="70" t="s">
        <v>158</v>
      </c>
      <c r="S29" s="70" t="s">
        <v>158</v>
      </c>
      <c r="T29" s="70" t="s">
        <v>158</v>
      </c>
      <c r="U29" s="70" t="s">
        <v>158</v>
      </c>
      <c r="V29" s="70" t="s">
        <v>158</v>
      </c>
      <c r="W29" s="70" t="s">
        <v>158</v>
      </c>
      <c r="X29" s="70" t="s">
        <v>158</v>
      </c>
      <c r="Y29" s="70" t="s">
        <v>158</v>
      </c>
      <c r="Z29" s="70" t="s">
        <v>158</v>
      </c>
      <c r="AA29" s="70" t="s">
        <v>158</v>
      </c>
      <c r="AB29" s="70" t="s">
        <v>158</v>
      </c>
      <c r="AC29" s="70" t="s">
        <v>158</v>
      </c>
      <c r="AD29" s="70" t="s">
        <v>158</v>
      </c>
      <c r="AE29" s="70" t="s">
        <v>158</v>
      </c>
      <c r="AF29" s="70" t="s">
        <v>158</v>
      </c>
      <c r="AG29" s="70" t="s">
        <v>158</v>
      </c>
      <c r="AH29" s="70" t="s">
        <v>158</v>
      </c>
      <c r="AI29" s="70" t="s">
        <v>158</v>
      </c>
      <c r="AJ29" s="70" t="s">
        <v>158</v>
      </c>
      <c r="AK29" s="70" t="s">
        <v>158</v>
      </c>
      <c r="AL29" s="70" t="s">
        <v>158</v>
      </c>
      <c r="AM29" s="70" t="s">
        <v>158</v>
      </c>
      <c r="AN29" s="70" t="s">
        <v>158</v>
      </c>
      <c r="AO29" s="70" t="s">
        <v>158</v>
      </c>
      <c r="AP29" s="70" t="s">
        <v>158</v>
      </c>
      <c r="AQ29" s="70" t="s">
        <v>158</v>
      </c>
      <c r="AR29" s="70" t="s">
        <v>158</v>
      </c>
      <c r="AS29" s="70" t="s">
        <v>158</v>
      </c>
      <c r="AT29" s="70" t="s">
        <v>158</v>
      </c>
    </row>
    <row r="30" spans="1:46" ht="14" x14ac:dyDescent="0.3">
      <c r="A30" s="70" t="s">
        <v>158</v>
      </c>
      <c r="B30" s="70" t="s">
        <v>158</v>
      </c>
      <c r="C30" s="70" t="s">
        <v>158</v>
      </c>
      <c r="D30" s="70" t="s">
        <v>158</v>
      </c>
      <c r="E30" s="70" t="s">
        <v>158</v>
      </c>
      <c r="F30" s="70" t="s">
        <v>158</v>
      </c>
      <c r="G30" s="70" t="s">
        <v>158</v>
      </c>
      <c r="H30" s="70" t="s">
        <v>158</v>
      </c>
      <c r="I30" s="70" t="s">
        <v>158</v>
      </c>
      <c r="J30" s="70" t="s">
        <v>158</v>
      </c>
      <c r="K30" s="70" t="s">
        <v>158</v>
      </c>
      <c r="L30" s="70" t="s">
        <v>158</v>
      </c>
      <c r="M30" s="70" t="s">
        <v>158</v>
      </c>
      <c r="N30" s="70" t="s">
        <v>158</v>
      </c>
      <c r="O30" s="70" t="s">
        <v>158</v>
      </c>
      <c r="P30" s="70" t="s">
        <v>158</v>
      </c>
      <c r="Q30" s="70" t="s">
        <v>158</v>
      </c>
      <c r="R30" s="70" t="s">
        <v>158</v>
      </c>
      <c r="S30" s="70" t="s">
        <v>158</v>
      </c>
      <c r="T30" s="70" t="s">
        <v>158</v>
      </c>
      <c r="U30" s="70" t="s">
        <v>158</v>
      </c>
      <c r="V30" s="70" t="s">
        <v>158</v>
      </c>
      <c r="W30" s="70" t="s">
        <v>158</v>
      </c>
      <c r="X30" s="70" t="s">
        <v>158</v>
      </c>
      <c r="Y30" s="70" t="s">
        <v>158</v>
      </c>
      <c r="Z30" s="70" t="s">
        <v>158</v>
      </c>
      <c r="AA30" s="70" t="s">
        <v>158</v>
      </c>
      <c r="AB30" s="70" t="s">
        <v>158</v>
      </c>
      <c r="AC30" s="70" t="s">
        <v>158</v>
      </c>
      <c r="AD30" s="70" t="s">
        <v>158</v>
      </c>
      <c r="AE30" s="70" t="s">
        <v>158</v>
      </c>
      <c r="AF30" s="70" t="s">
        <v>158</v>
      </c>
      <c r="AG30" s="70" t="s">
        <v>158</v>
      </c>
      <c r="AH30" s="70" t="s">
        <v>158</v>
      </c>
      <c r="AI30" s="70" t="s">
        <v>158</v>
      </c>
      <c r="AJ30" s="70" t="s">
        <v>158</v>
      </c>
      <c r="AK30" s="70" t="s">
        <v>158</v>
      </c>
      <c r="AL30" s="70" t="s">
        <v>158</v>
      </c>
      <c r="AM30" s="70" t="s">
        <v>158</v>
      </c>
      <c r="AN30" s="70" t="s">
        <v>158</v>
      </c>
      <c r="AO30" s="70" t="s">
        <v>158</v>
      </c>
      <c r="AP30" s="70" t="s">
        <v>158</v>
      </c>
      <c r="AQ30" s="70" t="s">
        <v>158</v>
      </c>
      <c r="AR30" s="70" t="s">
        <v>158</v>
      </c>
      <c r="AS30" s="70" t="s">
        <v>158</v>
      </c>
      <c r="AT30" s="70" t="s">
        <v>158</v>
      </c>
    </row>
    <row r="31" spans="1:46" ht="14" x14ac:dyDescent="0.3">
      <c r="A31" s="70" t="s">
        <v>158</v>
      </c>
      <c r="B31" s="70" t="s">
        <v>158</v>
      </c>
      <c r="C31" s="70" t="s">
        <v>158</v>
      </c>
      <c r="D31" s="70" t="s">
        <v>158</v>
      </c>
      <c r="E31" s="70" t="s">
        <v>158</v>
      </c>
      <c r="F31" s="70" t="s">
        <v>158</v>
      </c>
      <c r="G31" s="70" t="s">
        <v>158</v>
      </c>
      <c r="H31" s="70" t="s">
        <v>158</v>
      </c>
      <c r="I31" s="70" t="s">
        <v>158</v>
      </c>
      <c r="J31" s="70" t="s">
        <v>158</v>
      </c>
      <c r="K31" s="70" t="s">
        <v>158</v>
      </c>
      <c r="L31" s="70" t="s">
        <v>158</v>
      </c>
      <c r="M31" s="70" t="s">
        <v>158</v>
      </c>
      <c r="N31" s="70" t="s">
        <v>158</v>
      </c>
      <c r="O31" s="70" t="s">
        <v>158</v>
      </c>
      <c r="P31" s="70" t="s">
        <v>158</v>
      </c>
      <c r="Q31" s="70" t="s">
        <v>158</v>
      </c>
      <c r="R31" s="70" t="s">
        <v>158</v>
      </c>
      <c r="S31" s="70" t="s">
        <v>158</v>
      </c>
      <c r="T31" s="70" t="s">
        <v>158</v>
      </c>
      <c r="U31" s="70" t="s">
        <v>158</v>
      </c>
      <c r="V31" s="70" t="s">
        <v>158</v>
      </c>
      <c r="W31" s="70" t="s">
        <v>158</v>
      </c>
      <c r="X31" s="70" t="s">
        <v>158</v>
      </c>
      <c r="Y31" s="70" t="s">
        <v>158</v>
      </c>
      <c r="Z31" s="70" t="s">
        <v>158</v>
      </c>
      <c r="AA31" s="70" t="s">
        <v>158</v>
      </c>
      <c r="AB31" s="70" t="s">
        <v>158</v>
      </c>
      <c r="AC31" s="70" t="s">
        <v>158</v>
      </c>
      <c r="AD31" s="70" t="s">
        <v>158</v>
      </c>
      <c r="AE31" s="70" t="s">
        <v>158</v>
      </c>
      <c r="AF31" s="70" t="s">
        <v>158</v>
      </c>
      <c r="AG31" s="70" t="s">
        <v>158</v>
      </c>
      <c r="AH31" s="70" t="s">
        <v>158</v>
      </c>
      <c r="AI31" s="70" t="s">
        <v>158</v>
      </c>
      <c r="AJ31" s="70" t="s">
        <v>158</v>
      </c>
      <c r="AK31" s="70" t="s">
        <v>158</v>
      </c>
      <c r="AL31" s="70" t="s">
        <v>158</v>
      </c>
      <c r="AM31" s="70" t="s">
        <v>158</v>
      </c>
      <c r="AN31" s="70" t="s">
        <v>158</v>
      </c>
      <c r="AO31" s="70" t="s">
        <v>158</v>
      </c>
      <c r="AP31" s="70" t="s">
        <v>158</v>
      </c>
      <c r="AQ31" s="70" t="s">
        <v>158</v>
      </c>
      <c r="AR31" s="70" t="s">
        <v>158</v>
      </c>
      <c r="AS31" s="70" t="s">
        <v>158</v>
      </c>
      <c r="AT31" s="70" t="s">
        <v>158</v>
      </c>
    </row>
    <row r="32" spans="1:46" ht="14" x14ac:dyDescent="0.3">
      <c r="A32" s="70" t="s">
        <v>158</v>
      </c>
      <c r="B32" s="70" t="s">
        <v>158</v>
      </c>
      <c r="C32" s="70" t="s">
        <v>158</v>
      </c>
      <c r="D32" s="70" t="s">
        <v>158</v>
      </c>
      <c r="E32" s="70" t="s">
        <v>158</v>
      </c>
      <c r="F32" s="70" t="s">
        <v>158</v>
      </c>
      <c r="G32" s="70" t="s">
        <v>158</v>
      </c>
      <c r="H32" s="70" t="s">
        <v>158</v>
      </c>
      <c r="I32" s="70" t="s">
        <v>158</v>
      </c>
      <c r="J32" s="70" t="s">
        <v>158</v>
      </c>
      <c r="K32" s="70" t="s">
        <v>158</v>
      </c>
      <c r="L32" s="70" t="s">
        <v>158</v>
      </c>
      <c r="M32" s="70" t="s">
        <v>158</v>
      </c>
      <c r="N32" s="70" t="s">
        <v>158</v>
      </c>
      <c r="O32" s="70" t="s">
        <v>158</v>
      </c>
      <c r="P32" s="70" t="s">
        <v>158</v>
      </c>
      <c r="Q32" s="70" t="s">
        <v>158</v>
      </c>
      <c r="R32" s="70" t="s">
        <v>158</v>
      </c>
      <c r="S32" s="70" t="s">
        <v>158</v>
      </c>
      <c r="T32" s="70" t="s">
        <v>158</v>
      </c>
      <c r="U32" s="70" t="s">
        <v>158</v>
      </c>
      <c r="V32" s="70" t="s">
        <v>158</v>
      </c>
      <c r="W32" s="70" t="s">
        <v>158</v>
      </c>
      <c r="X32" s="70" t="s">
        <v>158</v>
      </c>
      <c r="Y32" s="70" t="s">
        <v>158</v>
      </c>
      <c r="Z32" s="70" t="s">
        <v>158</v>
      </c>
      <c r="AA32" s="70" t="s">
        <v>158</v>
      </c>
      <c r="AB32" s="70" t="s">
        <v>158</v>
      </c>
      <c r="AC32" s="70" t="s">
        <v>158</v>
      </c>
      <c r="AD32" s="70" t="s">
        <v>158</v>
      </c>
      <c r="AE32" s="70" t="s">
        <v>158</v>
      </c>
      <c r="AF32" s="70" t="s">
        <v>158</v>
      </c>
      <c r="AG32" s="70" t="s">
        <v>158</v>
      </c>
      <c r="AH32" s="70" t="s">
        <v>158</v>
      </c>
      <c r="AI32" s="70" t="s">
        <v>158</v>
      </c>
      <c r="AJ32" s="70" t="s">
        <v>158</v>
      </c>
      <c r="AK32" s="70" t="s">
        <v>158</v>
      </c>
      <c r="AL32" s="70" t="s">
        <v>158</v>
      </c>
      <c r="AM32" s="70" t="s">
        <v>158</v>
      </c>
      <c r="AN32" s="70" t="s">
        <v>158</v>
      </c>
      <c r="AO32" s="70" t="s">
        <v>158</v>
      </c>
      <c r="AP32" s="70" t="s">
        <v>158</v>
      </c>
      <c r="AQ32" s="70" t="s">
        <v>158</v>
      </c>
      <c r="AR32" s="70" t="s">
        <v>158</v>
      </c>
      <c r="AS32" s="70" t="s">
        <v>158</v>
      </c>
      <c r="AT32" s="70" t="s">
        <v>158</v>
      </c>
    </row>
    <row r="33" spans="1:46" ht="14" x14ac:dyDescent="0.3">
      <c r="A33" s="70" t="s">
        <v>158</v>
      </c>
      <c r="B33" s="70" t="s">
        <v>158</v>
      </c>
      <c r="C33" s="70" t="s">
        <v>158</v>
      </c>
      <c r="D33" s="70" t="s">
        <v>158</v>
      </c>
      <c r="E33" s="70" t="s">
        <v>158</v>
      </c>
      <c r="F33" s="70" t="s">
        <v>158</v>
      </c>
      <c r="G33" s="70" t="s">
        <v>158</v>
      </c>
      <c r="H33" s="70" t="s">
        <v>158</v>
      </c>
      <c r="I33" s="70" t="s">
        <v>158</v>
      </c>
      <c r="J33" s="70" t="s">
        <v>158</v>
      </c>
      <c r="K33" s="70" t="s">
        <v>158</v>
      </c>
      <c r="L33" s="70" t="s">
        <v>158</v>
      </c>
      <c r="M33" s="70" t="s">
        <v>158</v>
      </c>
      <c r="N33" s="70" t="s">
        <v>158</v>
      </c>
      <c r="O33" s="70" t="s">
        <v>158</v>
      </c>
      <c r="P33" s="70" t="s">
        <v>158</v>
      </c>
      <c r="Q33" s="70" t="s">
        <v>158</v>
      </c>
      <c r="R33" s="70" t="s">
        <v>158</v>
      </c>
      <c r="S33" s="70" t="s">
        <v>158</v>
      </c>
      <c r="T33" s="70" t="s">
        <v>158</v>
      </c>
      <c r="U33" s="70" t="s">
        <v>158</v>
      </c>
      <c r="V33" s="70" t="s">
        <v>158</v>
      </c>
      <c r="W33" s="70" t="s">
        <v>158</v>
      </c>
      <c r="X33" s="70" t="s">
        <v>158</v>
      </c>
      <c r="Y33" s="70" t="s">
        <v>158</v>
      </c>
      <c r="Z33" s="70" t="s">
        <v>158</v>
      </c>
      <c r="AA33" s="70" t="s">
        <v>158</v>
      </c>
      <c r="AB33" s="70" t="s">
        <v>158</v>
      </c>
      <c r="AC33" s="70" t="s">
        <v>158</v>
      </c>
      <c r="AD33" s="70" t="s">
        <v>158</v>
      </c>
      <c r="AE33" s="70" t="s">
        <v>158</v>
      </c>
      <c r="AF33" s="70" t="s">
        <v>158</v>
      </c>
      <c r="AG33" s="70" t="s">
        <v>158</v>
      </c>
      <c r="AH33" s="70" t="s">
        <v>158</v>
      </c>
      <c r="AI33" s="70" t="s">
        <v>158</v>
      </c>
      <c r="AJ33" s="70" t="s">
        <v>158</v>
      </c>
      <c r="AK33" s="70" t="s">
        <v>158</v>
      </c>
      <c r="AL33" s="70" t="s">
        <v>158</v>
      </c>
      <c r="AM33" s="70" t="s">
        <v>158</v>
      </c>
      <c r="AN33" s="70" t="s">
        <v>158</v>
      </c>
      <c r="AO33" s="70" t="s">
        <v>158</v>
      </c>
      <c r="AP33" s="70" t="s">
        <v>158</v>
      </c>
      <c r="AQ33" s="70" t="s">
        <v>158</v>
      </c>
      <c r="AR33" s="70" t="s">
        <v>158</v>
      </c>
      <c r="AS33" s="70" t="s">
        <v>158</v>
      </c>
      <c r="AT33" s="70" t="s">
        <v>158</v>
      </c>
    </row>
    <row r="34" spans="1:46" ht="14" x14ac:dyDescent="0.3">
      <c r="A34" s="70" t="s">
        <v>158</v>
      </c>
      <c r="B34" s="70" t="s">
        <v>158</v>
      </c>
      <c r="C34" s="70" t="s">
        <v>158</v>
      </c>
      <c r="D34" s="70" t="s">
        <v>158</v>
      </c>
      <c r="E34" s="70" t="s">
        <v>158</v>
      </c>
      <c r="F34" s="70" t="s">
        <v>158</v>
      </c>
      <c r="G34" s="70" t="s">
        <v>158</v>
      </c>
      <c r="H34" s="70" t="s">
        <v>158</v>
      </c>
      <c r="I34" s="70" t="s">
        <v>158</v>
      </c>
      <c r="J34" s="70" t="s">
        <v>158</v>
      </c>
      <c r="K34" s="70" t="s">
        <v>158</v>
      </c>
      <c r="L34" s="70" t="s">
        <v>158</v>
      </c>
      <c r="M34" s="70" t="s">
        <v>158</v>
      </c>
      <c r="N34" s="70" t="s">
        <v>158</v>
      </c>
      <c r="O34" s="70" t="s">
        <v>158</v>
      </c>
      <c r="P34" s="70" t="s">
        <v>158</v>
      </c>
      <c r="Q34" s="70" t="s">
        <v>158</v>
      </c>
      <c r="R34" s="70" t="s">
        <v>158</v>
      </c>
      <c r="S34" s="70" t="s">
        <v>158</v>
      </c>
      <c r="T34" s="70" t="s">
        <v>158</v>
      </c>
      <c r="U34" s="70" t="s">
        <v>158</v>
      </c>
      <c r="V34" s="70" t="s">
        <v>158</v>
      </c>
      <c r="W34" s="70" t="s">
        <v>158</v>
      </c>
      <c r="X34" s="70" t="s">
        <v>158</v>
      </c>
      <c r="Y34" s="70" t="s">
        <v>158</v>
      </c>
      <c r="Z34" s="70" t="s">
        <v>158</v>
      </c>
      <c r="AA34" s="70" t="s">
        <v>158</v>
      </c>
      <c r="AB34" s="70" t="s">
        <v>158</v>
      </c>
      <c r="AC34" s="70" t="s">
        <v>158</v>
      </c>
      <c r="AD34" s="70" t="s">
        <v>158</v>
      </c>
      <c r="AE34" s="70" t="s">
        <v>158</v>
      </c>
      <c r="AF34" s="70" t="s">
        <v>158</v>
      </c>
      <c r="AG34" s="70" t="s">
        <v>158</v>
      </c>
      <c r="AH34" s="70" t="s">
        <v>158</v>
      </c>
      <c r="AI34" s="70" t="s">
        <v>158</v>
      </c>
      <c r="AJ34" s="70" t="s">
        <v>158</v>
      </c>
      <c r="AK34" s="70" t="s">
        <v>158</v>
      </c>
      <c r="AL34" s="70" t="s">
        <v>158</v>
      </c>
      <c r="AM34" s="70" t="s">
        <v>158</v>
      </c>
      <c r="AN34" s="70" t="s">
        <v>158</v>
      </c>
      <c r="AO34" s="70" t="s">
        <v>158</v>
      </c>
      <c r="AP34" s="70" t="s">
        <v>158</v>
      </c>
      <c r="AQ34" s="70" t="s">
        <v>158</v>
      </c>
      <c r="AR34" s="70" t="s">
        <v>158</v>
      </c>
      <c r="AS34" s="70" t="s">
        <v>158</v>
      </c>
      <c r="AT34" s="70" t="s">
        <v>158</v>
      </c>
    </row>
    <row r="35" spans="1:46" ht="14" x14ac:dyDescent="0.3">
      <c r="A35" s="70" t="s">
        <v>158</v>
      </c>
      <c r="B35" s="70" t="s">
        <v>158</v>
      </c>
      <c r="C35" s="70" t="s">
        <v>158</v>
      </c>
      <c r="D35" s="70" t="s">
        <v>158</v>
      </c>
      <c r="E35" s="70" t="s">
        <v>158</v>
      </c>
      <c r="F35" s="70" t="s">
        <v>158</v>
      </c>
      <c r="G35" s="70" t="s">
        <v>158</v>
      </c>
      <c r="H35" s="70" t="s">
        <v>158</v>
      </c>
      <c r="I35" s="70" t="s">
        <v>158</v>
      </c>
      <c r="J35" s="70" t="s">
        <v>158</v>
      </c>
      <c r="K35" s="70" t="s">
        <v>158</v>
      </c>
      <c r="L35" s="70" t="s">
        <v>158</v>
      </c>
      <c r="M35" s="70" t="s">
        <v>158</v>
      </c>
      <c r="N35" s="70" t="s">
        <v>158</v>
      </c>
      <c r="O35" s="70" t="s">
        <v>158</v>
      </c>
      <c r="P35" s="70" t="s">
        <v>158</v>
      </c>
      <c r="Q35" s="70" t="s">
        <v>158</v>
      </c>
      <c r="R35" s="70" t="s">
        <v>158</v>
      </c>
      <c r="S35" s="70" t="s">
        <v>158</v>
      </c>
      <c r="T35" s="70" t="s">
        <v>158</v>
      </c>
      <c r="U35" s="70" t="s">
        <v>158</v>
      </c>
      <c r="V35" s="70" t="s">
        <v>158</v>
      </c>
      <c r="W35" s="70" t="s">
        <v>158</v>
      </c>
      <c r="X35" s="70" t="s">
        <v>158</v>
      </c>
      <c r="Y35" s="70" t="s">
        <v>158</v>
      </c>
      <c r="Z35" s="70" t="s">
        <v>158</v>
      </c>
      <c r="AA35" s="70" t="s">
        <v>158</v>
      </c>
      <c r="AB35" s="70" t="s">
        <v>158</v>
      </c>
      <c r="AC35" s="70" t="s">
        <v>158</v>
      </c>
      <c r="AD35" s="70" t="s">
        <v>158</v>
      </c>
      <c r="AE35" s="70" t="s">
        <v>158</v>
      </c>
      <c r="AF35" s="70" t="s">
        <v>158</v>
      </c>
      <c r="AG35" s="70" t="s">
        <v>158</v>
      </c>
      <c r="AH35" s="70" t="s">
        <v>158</v>
      </c>
      <c r="AI35" s="70" t="s">
        <v>158</v>
      </c>
      <c r="AJ35" s="70" t="s">
        <v>158</v>
      </c>
      <c r="AK35" s="70" t="s">
        <v>158</v>
      </c>
      <c r="AL35" s="70" t="s">
        <v>158</v>
      </c>
      <c r="AM35" s="70" t="s">
        <v>158</v>
      </c>
      <c r="AN35" s="70" t="s">
        <v>158</v>
      </c>
      <c r="AO35" s="70" t="s">
        <v>158</v>
      </c>
      <c r="AP35" s="70" t="s">
        <v>158</v>
      </c>
      <c r="AQ35" s="70" t="s">
        <v>158</v>
      </c>
      <c r="AR35" s="70" t="s">
        <v>158</v>
      </c>
      <c r="AS35" s="70" t="s">
        <v>158</v>
      </c>
      <c r="AT35" s="70" t="s">
        <v>158</v>
      </c>
    </row>
    <row r="36" spans="1:46" ht="14" x14ac:dyDescent="0.3">
      <c r="A36" s="70" t="s">
        <v>158</v>
      </c>
      <c r="B36" s="70" t="s">
        <v>158</v>
      </c>
      <c r="C36" s="70" t="s">
        <v>158</v>
      </c>
      <c r="D36" s="70" t="s">
        <v>158</v>
      </c>
      <c r="E36" s="70" t="s">
        <v>158</v>
      </c>
      <c r="F36" s="70" t="s">
        <v>158</v>
      </c>
      <c r="G36" s="70" t="s">
        <v>158</v>
      </c>
      <c r="H36" s="70" t="s">
        <v>158</v>
      </c>
      <c r="I36" s="70" t="s">
        <v>158</v>
      </c>
      <c r="J36" s="70" t="s">
        <v>158</v>
      </c>
      <c r="K36" s="70" t="s">
        <v>158</v>
      </c>
      <c r="L36" s="70" t="s">
        <v>158</v>
      </c>
      <c r="M36" s="70" t="s">
        <v>158</v>
      </c>
      <c r="N36" s="70" t="s">
        <v>158</v>
      </c>
      <c r="O36" s="70" t="s">
        <v>158</v>
      </c>
      <c r="P36" s="70" t="s">
        <v>158</v>
      </c>
      <c r="Q36" s="70" t="s">
        <v>158</v>
      </c>
      <c r="R36" s="70" t="s">
        <v>158</v>
      </c>
      <c r="S36" s="70" t="s">
        <v>158</v>
      </c>
      <c r="T36" s="70" t="s">
        <v>158</v>
      </c>
      <c r="U36" s="70" t="s">
        <v>158</v>
      </c>
      <c r="V36" s="70" t="s">
        <v>158</v>
      </c>
      <c r="W36" s="70" t="s">
        <v>158</v>
      </c>
      <c r="X36" s="70" t="s">
        <v>158</v>
      </c>
      <c r="Y36" s="70" t="s">
        <v>158</v>
      </c>
      <c r="Z36" s="70" t="s">
        <v>158</v>
      </c>
      <c r="AA36" s="70" t="s">
        <v>158</v>
      </c>
      <c r="AB36" s="70" t="s">
        <v>158</v>
      </c>
      <c r="AC36" s="70" t="s">
        <v>158</v>
      </c>
      <c r="AD36" s="70" t="s">
        <v>158</v>
      </c>
      <c r="AE36" s="70" t="s">
        <v>158</v>
      </c>
      <c r="AF36" s="70" t="s">
        <v>158</v>
      </c>
      <c r="AG36" s="70" t="s">
        <v>158</v>
      </c>
      <c r="AH36" s="70" t="s">
        <v>158</v>
      </c>
      <c r="AI36" s="70" t="s">
        <v>158</v>
      </c>
      <c r="AJ36" s="70" t="s">
        <v>158</v>
      </c>
      <c r="AK36" s="70" t="s">
        <v>158</v>
      </c>
      <c r="AL36" s="70" t="s">
        <v>158</v>
      </c>
      <c r="AM36" s="70" t="s">
        <v>158</v>
      </c>
      <c r="AN36" s="70" t="s">
        <v>158</v>
      </c>
      <c r="AO36" s="70" t="s">
        <v>158</v>
      </c>
      <c r="AP36" s="70" t="s">
        <v>158</v>
      </c>
      <c r="AQ36" s="70" t="s">
        <v>158</v>
      </c>
      <c r="AR36" s="70" t="s">
        <v>158</v>
      </c>
      <c r="AS36" s="70" t="s">
        <v>158</v>
      </c>
      <c r="AT36" s="70" t="s">
        <v>158</v>
      </c>
    </row>
    <row r="37" spans="1:46" ht="14" x14ac:dyDescent="0.3">
      <c r="A37" s="70" t="s">
        <v>158</v>
      </c>
      <c r="B37" s="70" t="s">
        <v>158</v>
      </c>
      <c r="C37" s="70" t="s">
        <v>158</v>
      </c>
      <c r="D37" s="70" t="s">
        <v>158</v>
      </c>
      <c r="E37" s="70" t="s">
        <v>158</v>
      </c>
      <c r="F37" s="70" t="s">
        <v>158</v>
      </c>
      <c r="G37" s="70" t="s">
        <v>158</v>
      </c>
      <c r="H37" s="70" t="s">
        <v>158</v>
      </c>
      <c r="I37" s="70" t="s">
        <v>158</v>
      </c>
      <c r="J37" s="70" t="s">
        <v>158</v>
      </c>
      <c r="K37" s="70" t="s">
        <v>158</v>
      </c>
      <c r="L37" s="70" t="s">
        <v>158</v>
      </c>
      <c r="M37" s="70" t="s">
        <v>158</v>
      </c>
      <c r="N37" s="70" t="s">
        <v>158</v>
      </c>
      <c r="O37" s="70" t="s">
        <v>158</v>
      </c>
      <c r="P37" s="70" t="s">
        <v>158</v>
      </c>
      <c r="Q37" s="70" t="s">
        <v>158</v>
      </c>
      <c r="R37" s="70" t="s">
        <v>158</v>
      </c>
      <c r="S37" s="70" t="s">
        <v>158</v>
      </c>
      <c r="T37" s="70" t="s">
        <v>158</v>
      </c>
      <c r="U37" s="70" t="s">
        <v>158</v>
      </c>
      <c r="V37" s="70" t="s">
        <v>158</v>
      </c>
      <c r="W37" s="70" t="s">
        <v>158</v>
      </c>
      <c r="X37" s="70" t="s">
        <v>158</v>
      </c>
      <c r="Y37" s="70" t="s">
        <v>158</v>
      </c>
      <c r="Z37" s="70" t="s">
        <v>158</v>
      </c>
      <c r="AA37" s="70" t="s">
        <v>158</v>
      </c>
      <c r="AB37" s="70" t="s">
        <v>158</v>
      </c>
      <c r="AC37" s="70" t="s">
        <v>158</v>
      </c>
      <c r="AD37" s="70" t="s">
        <v>158</v>
      </c>
      <c r="AE37" s="70" t="s">
        <v>158</v>
      </c>
      <c r="AF37" s="70" t="s">
        <v>158</v>
      </c>
      <c r="AG37" s="70" t="s">
        <v>158</v>
      </c>
      <c r="AH37" s="70" t="s">
        <v>158</v>
      </c>
      <c r="AI37" s="70" t="s">
        <v>158</v>
      </c>
      <c r="AJ37" s="70" t="s">
        <v>158</v>
      </c>
      <c r="AK37" s="70" t="s">
        <v>158</v>
      </c>
      <c r="AL37" s="70" t="s">
        <v>158</v>
      </c>
      <c r="AM37" s="70" t="s">
        <v>158</v>
      </c>
      <c r="AN37" s="70" t="s">
        <v>158</v>
      </c>
      <c r="AO37" s="70" t="s">
        <v>158</v>
      </c>
      <c r="AP37" s="70" t="s">
        <v>158</v>
      </c>
      <c r="AQ37" s="70" t="s">
        <v>158</v>
      </c>
      <c r="AR37" s="70" t="s">
        <v>158</v>
      </c>
      <c r="AS37" s="70" t="s">
        <v>158</v>
      </c>
      <c r="AT37" s="70" t="s">
        <v>158</v>
      </c>
    </row>
    <row r="38" spans="1:46" ht="14" x14ac:dyDescent="0.3">
      <c r="A38" s="70" t="s">
        <v>158</v>
      </c>
      <c r="B38" s="70" t="s">
        <v>158</v>
      </c>
      <c r="C38" s="70" t="s">
        <v>158</v>
      </c>
      <c r="D38" s="70" t="s">
        <v>158</v>
      </c>
      <c r="E38" s="70" t="s">
        <v>158</v>
      </c>
      <c r="F38" s="70" t="s">
        <v>158</v>
      </c>
      <c r="G38" s="70" t="s">
        <v>158</v>
      </c>
      <c r="H38" s="70" t="s">
        <v>158</v>
      </c>
      <c r="I38" s="70" t="s">
        <v>158</v>
      </c>
      <c r="J38" s="70" t="s">
        <v>158</v>
      </c>
      <c r="K38" s="70" t="s">
        <v>158</v>
      </c>
      <c r="L38" s="70" t="s">
        <v>158</v>
      </c>
      <c r="M38" s="70" t="s">
        <v>158</v>
      </c>
      <c r="N38" s="70" t="s">
        <v>158</v>
      </c>
      <c r="O38" s="70" t="s">
        <v>158</v>
      </c>
      <c r="P38" s="70" t="s">
        <v>158</v>
      </c>
      <c r="Q38" s="70" t="s">
        <v>158</v>
      </c>
      <c r="R38" s="70" t="s">
        <v>158</v>
      </c>
      <c r="S38" s="70" t="s">
        <v>158</v>
      </c>
      <c r="T38" s="70" t="s">
        <v>158</v>
      </c>
      <c r="U38" s="70" t="s">
        <v>158</v>
      </c>
      <c r="V38" s="70" t="s">
        <v>158</v>
      </c>
      <c r="W38" s="70" t="s">
        <v>158</v>
      </c>
      <c r="X38" s="70" t="s">
        <v>158</v>
      </c>
      <c r="Y38" s="70" t="s">
        <v>158</v>
      </c>
      <c r="Z38" s="70" t="s">
        <v>158</v>
      </c>
      <c r="AA38" s="70" t="s">
        <v>158</v>
      </c>
      <c r="AB38" s="70" t="s">
        <v>158</v>
      </c>
      <c r="AC38" s="70" t="s">
        <v>158</v>
      </c>
      <c r="AD38" s="70" t="s">
        <v>158</v>
      </c>
      <c r="AE38" s="70" t="s">
        <v>158</v>
      </c>
      <c r="AF38" s="70" t="s">
        <v>158</v>
      </c>
      <c r="AG38" s="70" t="s">
        <v>158</v>
      </c>
      <c r="AH38" s="70" t="s">
        <v>158</v>
      </c>
      <c r="AI38" s="70" t="s">
        <v>158</v>
      </c>
      <c r="AJ38" s="70" t="s">
        <v>158</v>
      </c>
      <c r="AK38" s="70" t="s">
        <v>158</v>
      </c>
      <c r="AL38" s="70" t="s">
        <v>158</v>
      </c>
      <c r="AM38" s="70" t="s">
        <v>158</v>
      </c>
      <c r="AN38" s="70" t="s">
        <v>158</v>
      </c>
      <c r="AO38" s="70" t="s">
        <v>158</v>
      </c>
      <c r="AP38" s="70" t="s">
        <v>158</v>
      </c>
      <c r="AQ38" s="70" t="s">
        <v>158</v>
      </c>
      <c r="AR38" s="70" t="s">
        <v>158</v>
      </c>
      <c r="AS38" s="70" t="s">
        <v>158</v>
      </c>
      <c r="AT38" s="70" t="s">
        <v>158</v>
      </c>
    </row>
    <row r="39" spans="1:46" ht="14" x14ac:dyDescent="0.3">
      <c r="A39" s="70" t="s">
        <v>158</v>
      </c>
      <c r="B39" s="70" t="s">
        <v>158</v>
      </c>
      <c r="C39" s="70" t="s">
        <v>158</v>
      </c>
      <c r="D39" s="70" t="s">
        <v>158</v>
      </c>
      <c r="E39" s="70" t="s">
        <v>158</v>
      </c>
      <c r="F39" s="70" t="s">
        <v>158</v>
      </c>
      <c r="G39" s="70" t="s">
        <v>158</v>
      </c>
      <c r="H39" s="70" t="s">
        <v>158</v>
      </c>
      <c r="I39" s="70" t="s">
        <v>158</v>
      </c>
      <c r="J39" s="70" t="s">
        <v>158</v>
      </c>
      <c r="K39" s="70" t="s">
        <v>158</v>
      </c>
      <c r="L39" s="70" t="s">
        <v>158</v>
      </c>
      <c r="M39" s="70" t="s">
        <v>158</v>
      </c>
      <c r="N39" s="70" t="s">
        <v>158</v>
      </c>
      <c r="O39" s="70" t="s">
        <v>158</v>
      </c>
      <c r="P39" s="70" t="s">
        <v>158</v>
      </c>
      <c r="Q39" s="70" t="s">
        <v>158</v>
      </c>
      <c r="R39" s="70" t="s">
        <v>158</v>
      </c>
      <c r="S39" s="70" t="s">
        <v>158</v>
      </c>
      <c r="T39" s="70" t="s">
        <v>158</v>
      </c>
      <c r="U39" s="70" t="s">
        <v>158</v>
      </c>
      <c r="V39" s="70" t="s">
        <v>158</v>
      </c>
      <c r="W39" s="70" t="s">
        <v>158</v>
      </c>
      <c r="X39" s="70" t="s">
        <v>158</v>
      </c>
      <c r="Y39" s="70" t="s">
        <v>158</v>
      </c>
      <c r="Z39" s="70" t="s">
        <v>158</v>
      </c>
      <c r="AA39" s="70" t="s">
        <v>158</v>
      </c>
      <c r="AB39" s="70" t="s">
        <v>158</v>
      </c>
      <c r="AC39" s="70" t="s">
        <v>158</v>
      </c>
      <c r="AD39" s="70" t="s">
        <v>158</v>
      </c>
      <c r="AE39" s="70" t="s">
        <v>158</v>
      </c>
      <c r="AF39" s="70" t="s">
        <v>158</v>
      </c>
      <c r="AG39" s="70" t="s">
        <v>158</v>
      </c>
      <c r="AH39" s="70" t="s">
        <v>158</v>
      </c>
      <c r="AI39" s="70" t="s">
        <v>158</v>
      </c>
      <c r="AJ39" s="70" t="s">
        <v>158</v>
      </c>
      <c r="AK39" s="70" t="s">
        <v>158</v>
      </c>
      <c r="AL39" s="70" t="s">
        <v>158</v>
      </c>
      <c r="AM39" s="70" t="s">
        <v>158</v>
      </c>
      <c r="AN39" s="70" t="s">
        <v>158</v>
      </c>
      <c r="AO39" s="70" t="s">
        <v>158</v>
      </c>
      <c r="AP39" s="70" t="s">
        <v>158</v>
      </c>
      <c r="AQ39" s="70" t="s">
        <v>158</v>
      </c>
      <c r="AR39" s="70" t="s">
        <v>158</v>
      </c>
      <c r="AS39" s="70" t="s">
        <v>158</v>
      </c>
      <c r="AT39" s="70" t="s">
        <v>158</v>
      </c>
    </row>
    <row r="40" spans="1:46" ht="14" x14ac:dyDescent="0.3">
      <c r="A40" s="70" t="s">
        <v>158</v>
      </c>
      <c r="B40" s="70" t="s">
        <v>158</v>
      </c>
      <c r="C40" s="70" t="s">
        <v>158</v>
      </c>
      <c r="D40" s="70" t="s">
        <v>158</v>
      </c>
      <c r="E40" s="70" t="s">
        <v>158</v>
      </c>
      <c r="F40" s="70" t="s">
        <v>158</v>
      </c>
      <c r="G40" s="70" t="s">
        <v>158</v>
      </c>
      <c r="H40" s="70" t="s">
        <v>158</v>
      </c>
      <c r="I40" s="70" t="s">
        <v>158</v>
      </c>
      <c r="J40" s="70" t="s">
        <v>158</v>
      </c>
      <c r="K40" s="70" t="s">
        <v>158</v>
      </c>
      <c r="L40" s="70" t="s">
        <v>158</v>
      </c>
      <c r="M40" s="70" t="s">
        <v>158</v>
      </c>
      <c r="N40" s="70" t="s">
        <v>158</v>
      </c>
      <c r="O40" s="70" t="s">
        <v>158</v>
      </c>
      <c r="P40" s="70" t="s">
        <v>158</v>
      </c>
      <c r="Q40" s="70" t="s">
        <v>158</v>
      </c>
      <c r="R40" s="70" t="s">
        <v>158</v>
      </c>
      <c r="S40" s="70" t="s">
        <v>158</v>
      </c>
      <c r="T40" s="70" t="s">
        <v>158</v>
      </c>
      <c r="U40" s="70" t="s">
        <v>158</v>
      </c>
      <c r="V40" s="70" t="s">
        <v>158</v>
      </c>
      <c r="W40" s="70" t="s">
        <v>158</v>
      </c>
      <c r="X40" s="70" t="s">
        <v>158</v>
      </c>
      <c r="Y40" s="70" t="s">
        <v>158</v>
      </c>
      <c r="Z40" s="70" t="s">
        <v>158</v>
      </c>
      <c r="AA40" s="70" t="s">
        <v>158</v>
      </c>
      <c r="AB40" s="70" t="s">
        <v>158</v>
      </c>
      <c r="AC40" s="70" t="s">
        <v>158</v>
      </c>
      <c r="AD40" s="70" t="s">
        <v>158</v>
      </c>
      <c r="AE40" s="70" t="s">
        <v>158</v>
      </c>
      <c r="AF40" s="70" t="s">
        <v>158</v>
      </c>
      <c r="AG40" s="70" t="s">
        <v>158</v>
      </c>
      <c r="AH40" s="70" t="s">
        <v>158</v>
      </c>
      <c r="AI40" s="70" t="s">
        <v>158</v>
      </c>
      <c r="AJ40" s="70" t="s">
        <v>158</v>
      </c>
      <c r="AK40" s="70" t="s">
        <v>158</v>
      </c>
      <c r="AL40" s="70" t="s">
        <v>158</v>
      </c>
      <c r="AM40" s="70" t="s">
        <v>158</v>
      </c>
      <c r="AN40" s="70" t="s">
        <v>158</v>
      </c>
      <c r="AO40" s="70" t="s">
        <v>158</v>
      </c>
      <c r="AP40" s="70" t="s">
        <v>158</v>
      </c>
      <c r="AQ40" s="70" t="s">
        <v>158</v>
      </c>
      <c r="AR40" s="70" t="s">
        <v>158</v>
      </c>
      <c r="AS40" s="70" t="s">
        <v>158</v>
      </c>
      <c r="AT40" s="70" t="s">
        <v>158</v>
      </c>
    </row>
    <row r="41" spans="1:46" ht="14" x14ac:dyDescent="0.3">
      <c r="A41" s="70" t="s">
        <v>158</v>
      </c>
      <c r="B41" s="70" t="s">
        <v>158</v>
      </c>
      <c r="C41" s="70" t="s">
        <v>158</v>
      </c>
      <c r="D41" s="70" t="s">
        <v>158</v>
      </c>
      <c r="E41" s="70" t="s">
        <v>158</v>
      </c>
      <c r="F41" s="70" t="s">
        <v>158</v>
      </c>
      <c r="G41" s="70" t="s">
        <v>158</v>
      </c>
      <c r="H41" s="70" t="s">
        <v>158</v>
      </c>
      <c r="I41" s="70" t="s">
        <v>158</v>
      </c>
      <c r="J41" s="70" t="s">
        <v>158</v>
      </c>
      <c r="K41" s="70" t="s">
        <v>158</v>
      </c>
      <c r="L41" s="70" t="s">
        <v>158</v>
      </c>
      <c r="M41" s="70" t="s">
        <v>158</v>
      </c>
      <c r="N41" s="70" t="s">
        <v>158</v>
      </c>
      <c r="O41" s="70" t="s">
        <v>158</v>
      </c>
      <c r="P41" s="70" t="s">
        <v>158</v>
      </c>
      <c r="Q41" s="70" t="s">
        <v>158</v>
      </c>
      <c r="R41" s="70" t="s">
        <v>158</v>
      </c>
      <c r="S41" s="70" t="s">
        <v>158</v>
      </c>
      <c r="T41" s="70" t="s">
        <v>158</v>
      </c>
      <c r="U41" s="70" t="s">
        <v>158</v>
      </c>
      <c r="V41" s="70" t="s">
        <v>158</v>
      </c>
      <c r="W41" s="70" t="s">
        <v>158</v>
      </c>
      <c r="X41" s="70" t="s">
        <v>158</v>
      </c>
      <c r="Y41" s="70" t="s">
        <v>158</v>
      </c>
      <c r="Z41" s="70" t="s">
        <v>158</v>
      </c>
      <c r="AA41" s="70" t="s">
        <v>158</v>
      </c>
      <c r="AB41" s="70" t="s">
        <v>158</v>
      </c>
      <c r="AC41" s="70" t="s">
        <v>158</v>
      </c>
      <c r="AD41" s="70" t="s">
        <v>158</v>
      </c>
      <c r="AE41" s="70" t="s">
        <v>158</v>
      </c>
      <c r="AF41" s="70" t="s">
        <v>158</v>
      </c>
      <c r="AG41" s="70" t="s">
        <v>158</v>
      </c>
      <c r="AH41" s="70" t="s">
        <v>158</v>
      </c>
      <c r="AI41" s="70" t="s">
        <v>158</v>
      </c>
      <c r="AJ41" s="70" t="s">
        <v>158</v>
      </c>
      <c r="AK41" s="70" t="s">
        <v>158</v>
      </c>
      <c r="AL41" s="70" t="s">
        <v>158</v>
      </c>
      <c r="AM41" s="70" t="s">
        <v>158</v>
      </c>
      <c r="AN41" s="70" t="s">
        <v>158</v>
      </c>
      <c r="AO41" s="70" t="s">
        <v>158</v>
      </c>
      <c r="AP41" s="70" t="s">
        <v>158</v>
      </c>
      <c r="AQ41" s="70" t="s">
        <v>158</v>
      </c>
      <c r="AR41" s="70" t="s">
        <v>158</v>
      </c>
      <c r="AS41" s="70" t="s">
        <v>158</v>
      </c>
      <c r="AT41" s="70" t="s">
        <v>158</v>
      </c>
    </row>
    <row r="42" spans="1:46" ht="14" x14ac:dyDescent="0.3">
      <c r="A42" s="70" t="s">
        <v>158</v>
      </c>
      <c r="B42" s="70" t="s">
        <v>158</v>
      </c>
      <c r="C42" s="70" t="s">
        <v>158</v>
      </c>
      <c r="D42" s="70" t="s">
        <v>158</v>
      </c>
      <c r="E42" s="70" t="s">
        <v>158</v>
      </c>
      <c r="F42" s="70" t="s">
        <v>158</v>
      </c>
      <c r="G42" s="70" t="s">
        <v>158</v>
      </c>
      <c r="H42" s="70" t="s">
        <v>158</v>
      </c>
      <c r="I42" s="70" t="s">
        <v>158</v>
      </c>
      <c r="J42" s="70" t="s">
        <v>158</v>
      </c>
      <c r="K42" s="70" t="s">
        <v>158</v>
      </c>
      <c r="L42" s="70" t="s">
        <v>158</v>
      </c>
      <c r="M42" s="70" t="s">
        <v>158</v>
      </c>
      <c r="N42" s="70" t="s">
        <v>158</v>
      </c>
      <c r="O42" s="70" t="s">
        <v>158</v>
      </c>
      <c r="P42" s="70" t="s">
        <v>158</v>
      </c>
      <c r="Q42" s="70" t="s">
        <v>158</v>
      </c>
      <c r="R42" s="70" t="s">
        <v>158</v>
      </c>
      <c r="S42" s="70" t="s">
        <v>158</v>
      </c>
      <c r="T42" s="70" t="s">
        <v>158</v>
      </c>
      <c r="U42" s="70" t="s">
        <v>158</v>
      </c>
      <c r="V42" s="70" t="s">
        <v>158</v>
      </c>
      <c r="W42" s="70" t="s">
        <v>158</v>
      </c>
      <c r="X42" s="70" t="s">
        <v>158</v>
      </c>
      <c r="Y42" s="70" t="s">
        <v>158</v>
      </c>
      <c r="Z42" s="70" t="s">
        <v>158</v>
      </c>
      <c r="AA42" s="70" t="s">
        <v>158</v>
      </c>
      <c r="AB42" s="70" t="s">
        <v>158</v>
      </c>
      <c r="AC42" s="70" t="s">
        <v>158</v>
      </c>
      <c r="AD42" s="70" t="s">
        <v>158</v>
      </c>
      <c r="AE42" s="70" t="s">
        <v>158</v>
      </c>
      <c r="AF42" s="70" t="s">
        <v>158</v>
      </c>
      <c r="AG42" s="70" t="s">
        <v>158</v>
      </c>
      <c r="AH42" s="70" t="s">
        <v>158</v>
      </c>
      <c r="AI42" s="70" t="s">
        <v>158</v>
      </c>
      <c r="AJ42" s="70" t="s">
        <v>158</v>
      </c>
      <c r="AK42" s="70" t="s">
        <v>158</v>
      </c>
      <c r="AL42" s="70" t="s">
        <v>158</v>
      </c>
      <c r="AM42" s="70" t="s">
        <v>158</v>
      </c>
      <c r="AN42" s="70" t="s">
        <v>158</v>
      </c>
      <c r="AO42" s="70" t="s">
        <v>158</v>
      </c>
      <c r="AP42" s="70" t="s">
        <v>158</v>
      </c>
      <c r="AQ42" s="70" t="s">
        <v>158</v>
      </c>
      <c r="AR42" s="70" t="s">
        <v>158</v>
      </c>
      <c r="AS42" s="70" t="s">
        <v>158</v>
      </c>
      <c r="AT42" s="70" t="s">
        <v>158</v>
      </c>
    </row>
    <row r="43" spans="1:46" ht="14" x14ac:dyDescent="0.3">
      <c r="A43" s="70" t="s">
        <v>158</v>
      </c>
      <c r="B43" s="70" t="s">
        <v>158</v>
      </c>
      <c r="C43" s="70" t="s">
        <v>158</v>
      </c>
      <c r="D43" s="70" t="s">
        <v>158</v>
      </c>
      <c r="E43" s="70" t="s">
        <v>158</v>
      </c>
      <c r="F43" s="70" t="s">
        <v>158</v>
      </c>
      <c r="G43" s="70" t="s">
        <v>158</v>
      </c>
      <c r="H43" s="70" t="s">
        <v>158</v>
      </c>
      <c r="I43" s="70" t="s">
        <v>158</v>
      </c>
      <c r="J43" s="70" t="s">
        <v>158</v>
      </c>
      <c r="K43" s="70" t="s">
        <v>158</v>
      </c>
      <c r="L43" s="70" t="s">
        <v>158</v>
      </c>
      <c r="M43" s="70" t="s">
        <v>158</v>
      </c>
      <c r="N43" s="70" t="s">
        <v>158</v>
      </c>
      <c r="O43" s="70" t="s">
        <v>158</v>
      </c>
      <c r="P43" s="70" t="s">
        <v>158</v>
      </c>
      <c r="Q43" s="70" t="s">
        <v>158</v>
      </c>
      <c r="R43" s="70" t="s">
        <v>158</v>
      </c>
      <c r="S43" s="70" t="s">
        <v>158</v>
      </c>
      <c r="T43" s="70" t="s">
        <v>158</v>
      </c>
      <c r="U43" s="70" t="s">
        <v>158</v>
      </c>
      <c r="V43" s="70" t="s">
        <v>158</v>
      </c>
      <c r="W43" s="70" t="s">
        <v>158</v>
      </c>
      <c r="X43" s="70" t="s">
        <v>158</v>
      </c>
      <c r="Y43" s="70" t="s">
        <v>158</v>
      </c>
      <c r="Z43" s="70" t="s">
        <v>158</v>
      </c>
      <c r="AA43" s="70" t="s">
        <v>158</v>
      </c>
      <c r="AB43" s="70" t="s">
        <v>158</v>
      </c>
      <c r="AC43" s="70" t="s">
        <v>158</v>
      </c>
      <c r="AD43" s="70" t="s">
        <v>158</v>
      </c>
      <c r="AE43" s="70" t="s">
        <v>158</v>
      </c>
      <c r="AF43" s="70" t="s">
        <v>158</v>
      </c>
      <c r="AG43" s="70" t="s">
        <v>158</v>
      </c>
      <c r="AH43" s="70" t="s">
        <v>158</v>
      </c>
      <c r="AI43" s="70" t="s">
        <v>158</v>
      </c>
      <c r="AJ43" s="70" t="s">
        <v>158</v>
      </c>
      <c r="AK43" s="70" t="s">
        <v>158</v>
      </c>
      <c r="AL43" s="70" t="s">
        <v>158</v>
      </c>
      <c r="AM43" s="70" t="s">
        <v>158</v>
      </c>
      <c r="AN43" s="70" t="s">
        <v>158</v>
      </c>
      <c r="AO43" s="70" t="s">
        <v>158</v>
      </c>
      <c r="AP43" s="70" t="s">
        <v>158</v>
      </c>
      <c r="AQ43" s="70" t="s">
        <v>158</v>
      </c>
      <c r="AR43" s="70" t="s">
        <v>158</v>
      </c>
      <c r="AS43" s="70" t="s">
        <v>158</v>
      </c>
      <c r="AT43" s="70" t="s">
        <v>158</v>
      </c>
    </row>
    <row r="44" spans="1:46" ht="14" x14ac:dyDescent="0.3">
      <c r="A44" s="70" t="s">
        <v>158</v>
      </c>
      <c r="B44" s="70" t="s">
        <v>158</v>
      </c>
      <c r="C44" s="70" t="s">
        <v>158</v>
      </c>
      <c r="D44" s="70" t="s">
        <v>158</v>
      </c>
      <c r="E44" s="70" t="s">
        <v>158</v>
      </c>
      <c r="F44" s="70" t="s">
        <v>158</v>
      </c>
      <c r="G44" s="70" t="s">
        <v>158</v>
      </c>
      <c r="H44" s="70" t="s">
        <v>158</v>
      </c>
      <c r="I44" s="70" t="s">
        <v>158</v>
      </c>
      <c r="J44" s="70" t="s">
        <v>158</v>
      </c>
      <c r="K44" s="70" t="s">
        <v>158</v>
      </c>
      <c r="L44" s="70" t="s">
        <v>158</v>
      </c>
      <c r="M44" s="70" t="s">
        <v>158</v>
      </c>
      <c r="N44" s="70" t="s">
        <v>158</v>
      </c>
      <c r="O44" s="70" t="s">
        <v>158</v>
      </c>
      <c r="P44" s="70" t="s">
        <v>158</v>
      </c>
      <c r="Q44" s="70" t="s">
        <v>158</v>
      </c>
      <c r="R44" s="70" t="s">
        <v>158</v>
      </c>
      <c r="S44" s="70" t="s">
        <v>158</v>
      </c>
      <c r="T44" s="70" t="s">
        <v>158</v>
      </c>
      <c r="U44" s="70" t="s">
        <v>158</v>
      </c>
      <c r="V44" s="70" t="s">
        <v>158</v>
      </c>
      <c r="W44" s="70" t="s">
        <v>158</v>
      </c>
      <c r="X44" s="70" t="s">
        <v>158</v>
      </c>
      <c r="Y44" s="70" t="s">
        <v>158</v>
      </c>
      <c r="Z44" s="70" t="s">
        <v>158</v>
      </c>
      <c r="AA44" s="70" t="s">
        <v>158</v>
      </c>
      <c r="AB44" s="70" t="s">
        <v>158</v>
      </c>
      <c r="AC44" s="70" t="s">
        <v>158</v>
      </c>
      <c r="AD44" s="70" t="s">
        <v>158</v>
      </c>
      <c r="AE44" s="70" t="s">
        <v>158</v>
      </c>
      <c r="AF44" s="70" t="s">
        <v>158</v>
      </c>
      <c r="AG44" s="70" t="s">
        <v>158</v>
      </c>
      <c r="AH44" s="70" t="s">
        <v>158</v>
      </c>
      <c r="AI44" s="70" t="s">
        <v>158</v>
      </c>
      <c r="AJ44" s="70" t="s">
        <v>158</v>
      </c>
      <c r="AK44" s="70" t="s">
        <v>158</v>
      </c>
      <c r="AL44" s="70" t="s">
        <v>158</v>
      </c>
      <c r="AM44" s="70" t="s">
        <v>158</v>
      </c>
      <c r="AN44" s="70" t="s">
        <v>158</v>
      </c>
      <c r="AO44" s="70" t="s">
        <v>158</v>
      </c>
      <c r="AP44" s="70" t="s">
        <v>158</v>
      </c>
      <c r="AQ44" s="70" t="s">
        <v>158</v>
      </c>
      <c r="AR44" s="70" t="s">
        <v>158</v>
      </c>
      <c r="AS44" s="70" t="s">
        <v>158</v>
      </c>
      <c r="AT44" s="70" t="s">
        <v>158</v>
      </c>
    </row>
    <row r="45" spans="1:46" ht="14" x14ac:dyDescent="0.3">
      <c r="A45" s="70" t="s">
        <v>158</v>
      </c>
      <c r="B45" s="70" t="s">
        <v>158</v>
      </c>
      <c r="C45" s="70" t="s">
        <v>158</v>
      </c>
      <c r="D45" s="70" t="s">
        <v>158</v>
      </c>
      <c r="E45" s="70" t="s">
        <v>158</v>
      </c>
      <c r="F45" s="70" t="s">
        <v>158</v>
      </c>
      <c r="G45" s="70" t="s">
        <v>158</v>
      </c>
      <c r="H45" s="70" t="s">
        <v>158</v>
      </c>
      <c r="I45" s="70" t="s">
        <v>158</v>
      </c>
      <c r="J45" s="70" t="s">
        <v>158</v>
      </c>
      <c r="K45" s="70" t="s">
        <v>158</v>
      </c>
      <c r="L45" s="70" t="s">
        <v>158</v>
      </c>
      <c r="M45" s="70" t="s">
        <v>158</v>
      </c>
      <c r="N45" s="70" t="s">
        <v>158</v>
      </c>
      <c r="O45" s="70" t="s">
        <v>158</v>
      </c>
      <c r="P45" s="70" t="s">
        <v>158</v>
      </c>
      <c r="Q45" s="70" t="s">
        <v>158</v>
      </c>
      <c r="R45" s="70" t="s">
        <v>158</v>
      </c>
      <c r="S45" s="70" t="s">
        <v>158</v>
      </c>
      <c r="T45" s="70" t="s">
        <v>158</v>
      </c>
      <c r="U45" s="70" t="s">
        <v>158</v>
      </c>
      <c r="V45" s="70" t="s">
        <v>158</v>
      </c>
      <c r="W45" s="70" t="s">
        <v>158</v>
      </c>
      <c r="X45" s="70" t="s">
        <v>158</v>
      </c>
      <c r="Y45" s="70" t="s">
        <v>158</v>
      </c>
      <c r="Z45" s="70" t="s">
        <v>158</v>
      </c>
      <c r="AA45" s="70" t="s">
        <v>158</v>
      </c>
      <c r="AB45" s="70" t="s">
        <v>158</v>
      </c>
      <c r="AC45" s="70" t="s">
        <v>158</v>
      </c>
      <c r="AD45" s="70" t="s">
        <v>158</v>
      </c>
      <c r="AE45" s="70" t="s">
        <v>158</v>
      </c>
      <c r="AF45" s="70" t="s">
        <v>158</v>
      </c>
      <c r="AG45" s="70" t="s">
        <v>158</v>
      </c>
      <c r="AH45" s="70" t="s">
        <v>158</v>
      </c>
      <c r="AI45" s="70" t="s">
        <v>158</v>
      </c>
      <c r="AJ45" s="70" t="s">
        <v>158</v>
      </c>
      <c r="AK45" s="70" t="s">
        <v>158</v>
      </c>
      <c r="AL45" s="70" t="s">
        <v>158</v>
      </c>
      <c r="AM45" s="70" t="s">
        <v>158</v>
      </c>
      <c r="AN45" s="70" t="s">
        <v>158</v>
      </c>
      <c r="AO45" s="70" t="s">
        <v>158</v>
      </c>
      <c r="AP45" s="70" t="s">
        <v>158</v>
      </c>
      <c r="AQ45" s="70" t="s">
        <v>158</v>
      </c>
      <c r="AR45" s="70" t="s">
        <v>158</v>
      </c>
      <c r="AS45" s="70" t="s">
        <v>158</v>
      </c>
      <c r="AT45" s="70" t="s">
        <v>158</v>
      </c>
    </row>
    <row r="46" spans="1:46" ht="14" x14ac:dyDescent="0.3">
      <c r="A46" s="70" t="s">
        <v>158</v>
      </c>
      <c r="B46" s="70" t="s">
        <v>158</v>
      </c>
      <c r="C46" s="70" t="s">
        <v>158</v>
      </c>
      <c r="D46" s="70" t="s">
        <v>158</v>
      </c>
      <c r="E46" s="70" t="s">
        <v>158</v>
      </c>
      <c r="F46" s="70" t="s">
        <v>158</v>
      </c>
      <c r="G46" s="70" t="s">
        <v>158</v>
      </c>
      <c r="H46" s="70" t="s">
        <v>158</v>
      </c>
      <c r="I46" s="70" t="s">
        <v>158</v>
      </c>
      <c r="J46" s="70" t="s">
        <v>158</v>
      </c>
      <c r="K46" s="70" t="s">
        <v>158</v>
      </c>
      <c r="L46" s="70" t="s">
        <v>158</v>
      </c>
      <c r="M46" s="70" t="s">
        <v>158</v>
      </c>
      <c r="N46" s="70" t="s">
        <v>158</v>
      </c>
      <c r="O46" s="70" t="s">
        <v>158</v>
      </c>
      <c r="P46" s="70" t="s">
        <v>158</v>
      </c>
      <c r="Q46" s="70" t="s">
        <v>158</v>
      </c>
      <c r="R46" s="70" t="s">
        <v>158</v>
      </c>
      <c r="S46" s="70" t="s">
        <v>158</v>
      </c>
      <c r="T46" s="70" t="s">
        <v>158</v>
      </c>
      <c r="U46" s="70" t="s">
        <v>158</v>
      </c>
      <c r="V46" s="70" t="s">
        <v>158</v>
      </c>
      <c r="W46" s="70" t="s">
        <v>158</v>
      </c>
      <c r="X46" s="70" t="s">
        <v>158</v>
      </c>
      <c r="Y46" s="70" t="s">
        <v>158</v>
      </c>
      <c r="Z46" s="70" t="s">
        <v>158</v>
      </c>
      <c r="AA46" s="70" t="s">
        <v>158</v>
      </c>
      <c r="AB46" s="70" t="s">
        <v>158</v>
      </c>
      <c r="AC46" s="70" t="s">
        <v>158</v>
      </c>
      <c r="AD46" s="70" t="s">
        <v>158</v>
      </c>
      <c r="AE46" s="70" t="s">
        <v>158</v>
      </c>
      <c r="AF46" s="70" t="s">
        <v>158</v>
      </c>
      <c r="AG46" s="70" t="s">
        <v>158</v>
      </c>
      <c r="AH46" s="70" t="s">
        <v>158</v>
      </c>
      <c r="AI46" s="70" t="s">
        <v>158</v>
      </c>
      <c r="AJ46" s="70" t="s">
        <v>158</v>
      </c>
      <c r="AK46" s="70" t="s">
        <v>158</v>
      </c>
      <c r="AL46" s="70" t="s">
        <v>158</v>
      </c>
      <c r="AM46" s="70" t="s">
        <v>158</v>
      </c>
      <c r="AN46" s="70" t="s">
        <v>158</v>
      </c>
      <c r="AO46" s="70" t="s">
        <v>158</v>
      </c>
      <c r="AP46" s="70" t="s">
        <v>158</v>
      </c>
      <c r="AQ46" s="70" t="s">
        <v>158</v>
      </c>
      <c r="AR46" s="70" t="s">
        <v>158</v>
      </c>
      <c r="AS46" s="70" t="s">
        <v>158</v>
      </c>
      <c r="AT46" s="70" t="s">
        <v>158</v>
      </c>
    </row>
    <row r="47" spans="1:46" ht="14" x14ac:dyDescent="0.3">
      <c r="A47" s="70" t="s">
        <v>158</v>
      </c>
      <c r="B47" s="70" t="s">
        <v>158</v>
      </c>
      <c r="C47" s="70" t="s">
        <v>158</v>
      </c>
      <c r="D47" s="70" t="s">
        <v>158</v>
      </c>
      <c r="E47" s="70" t="s">
        <v>158</v>
      </c>
      <c r="F47" s="70" t="s">
        <v>158</v>
      </c>
      <c r="G47" s="70" t="s">
        <v>158</v>
      </c>
      <c r="H47" s="70" t="s">
        <v>158</v>
      </c>
      <c r="I47" s="70" t="s">
        <v>158</v>
      </c>
      <c r="J47" s="70" t="s">
        <v>158</v>
      </c>
      <c r="K47" s="70" t="s">
        <v>158</v>
      </c>
      <c r="L47" s="70" t="s">
        <v>158</v>
      </c>
      <c r="M47" s="70" t="s">
        <v>158</v>
      </c>
      <c r="N47" s="70" t="s">
        <v>158</v>
      </c>
      <c r="O47" s="70" t="s">
        <v>158</v>
      </c>
      <c r="P47" s="70" t="s">
        <v>158</v>
      </c>
      <c r="Q47" s="70" t="s">
        <v>158</v>
      </c>
      <c r="R47" s="70" t="s">
        <v>158</v>
      </c>
      <c r="S47" s="70" t="s">
        <v>158</v>
      </c>
      <c r="T47" s="70" t="s">
        <v>158</v>
      </c>
      <c r="U47" s="70" t="s">
        <v>158</v>
      </c>
      <c r="V47" s="70" t="s">
        <v>158</v>
      </c>
      <c r="W47" s="70" t="s">
        <v>158</v>
      </c>
      <c r="X47" s="70" t="s">
        <v>158</v>
      </c>
      <c r="Y47" s="70" t="s">
        <v>158</v>
      </c>
      <c r="Z47" s="70" t="s">
        <v>158</v>
      </c>
      <c r="AA47" s="70" t="s">
        <v>158</v>
      </c>
      <c r="AB47" s="70" t="s">
        <v>158</v>
      </c>
      <c r="AC47" s="70" t="s">
        <v>158</v>
      </c>
      <c r="AD47" s="70" t="s">
        <v>158</v>
      </c>
      <c r="AE47" s="70" t="s">
        <v>158</v>
      </c>
      <c r="AF47" s="70" t="s">
        <v>158</v>
      </c>
      <c r="AG47" s="70" t="s">
        <v>158</v>
      </c>
      <c r="AH47" s="70" t="s">
        <v>158</v>
      </c>
      <c r="AI47" s="70" t="s">
        <v>158</v>
      </c>
      <c r="AJ47" s="70" t="s">
        <v>158</v>
      </c>
      <c r="AK47" s="70" t="s">
        <v>158</v>
      </c>
      <c r="AL47" s="70" t="s">
        <v>158</v>
      </c>
      <c r="AM47" s="70" t="s">
        <v>158</v>
      </c>
      <c r="AN47" s="70" t="s">
        <v>158</v>
      </c>
      <c r="AO47" s="70" t="s">
        <v>158</v>
      </c>
      <c r="AP47" s="70" t="s">
        <v>158</v>
      </c>
      <c r="AQ47" s="70" t="s">
        <v>158</v>
      </c>
      <c r="AR47" s="70" t="s">
        <v>158</v>
      </c>
      <c r="AS47" s="70" t="s">
        <v>158</v>
      </c>
      <c r="AT47" s="70" t="s">
        <v>158</v>
      </c>
    </row>
    <row r="48" spans="1:46" ht="14" x14ac:dyDescent="0.3">
      <c r="A48" s="70" t="s">
        <v>158</v>
      </c>
      <c r="B48" s="70" t="s">
        <v>158</v>
      </c>
      <c r="C48" s="70" t="s">
        <v>158</v>
      </c>
      <c r="D48" s="70" t="s">
        <v>158</v>
      </c>
      <c r="E48" s="70" t="s">
        <v>158</v>
      </c>
      <c r="F48" s="70" t="s">
        <v>158</v>
      </c>
      <c r="G48" s="70" t="s">
        <v>158</v>
      </c>
      <c r="H48" s="70" t="s">
        <v>158</v>
      </c>
      <c r="I48" s="70" t="s">
        <v>158</v>
      </c>
      <c r="J48" s="70" t="s">
        <v>158</v>
      </c>
      <c r="K48" s="70" t="s">
        <v>158</v>
      </c>
      <c r="L48" s="70" t="s">
        <v>158</v>
      </c>
      <c r="M48" s="70" t="s">
        <v>158</v>
      </c>
      <c r="N48" s="70" t="s">
        <v>158</v>
      </c>
      <c r="O48" s="70" t="s">
        <v>158</v>
      </c>
      <c r="P48" s="70" t="s">
        <v>158</v>
      </c>
      <c r="Q48" s="70" t="s">
        <v>158</v>
      </c>
      <c r="R48" s="70" t="s">
        <v>158</v>
      </c>
      <c r="S48" s="70" t="s">
        <v>158</v>
      </c>
      <c r="T48" s="70" t="s">
        <v>158</v>
      </c>
      <c r="U48" s="70" t="s">
        <v>158</v>
      </c>
      <c r="V48" s="70" t="s">
        <v>158</v>
      </c>
      <c r="W48" s="70" t="s">
        <v>158</v>
      </c>
      <c r="X48" s="70" t="s">
        <v>158</v>
      </c>
      <c r="Y48" s="70" t="s">
        <v>158</v>
      </c>
      <c r="Z48" s="70" t="s">
        <v>158</v>
      </c>
      <c r="AA48" s="70" t="s">
        <v>158</v>
      </c>
      <c r="AB48" s="70" t="s">
        <v>158</v>
      </c>
      <c r="AC48" s="70" t="s">
        <v>158</v>
      </c>
      <c r="AD48" s="70" t="s">
        <v>158</v>
      </c>
      <c r="AE48" s="70" t="s">
        <v>158</v>
      </c>
      <c r="AF48" s="70" t="s">
        <v>158</v>
      </c>
      <c r="AG48" s="70" t="s">
        <v>158</v>
      </c>
      <c r="AH48" s="70" t="s">
        <v>158</v>
      </c>
      <c r="AI48" s="70" t="s">
        <v>158</v>
      </c>
      <c r="AJ48" s="70" t="s">
        <v>158</v>
      </c>
      <c r="AK48" s="70" t="s">
        <v>158</v>
      </c>
      <c r="AL48" s="70" t="s">
        <v>158</v>
      </c>
      <c r="AM48" s="70" t="s">
        <v>158</v>
      </c>
      <c r="AN48" s="70" t="s">
        <v>158</v>
      </c>
      <c r="AO48" s="70" t="s">
        <v>158</v>
      </c>
      <c r="AP48" s="70" t="s">
        <v>158</v>
      </c>
      <c r="AQ48" s="70" t="s">
        <v>158</v>
      </c>
      <c r="AR48" s="70" t="s">
        <v>158</v>
      </c>
      <c r="AS48" s="70" t="s">
        <v>158</v>
      </c>
      <c r="AT48" s="70" t="s">
        <v>158</v>
      </c>
    </row>
    <row r="49" spans="1:46" ht="14" x14ac:dyDescent="0.3">
      <c r="A49" s="70" t="s">
        <v>158</v>
      </c>
      <c r="B49" s="70" t="s">
        <v>158</v>
      </c>
      <c r="C49" s="70" t="s">
        <v>158</v>
      </c>
      <c r="D49" s="70" t="s">
        <v>158</v>
      </c>
      <c r="E49" s="70" t="s">
        <v>158</v>
      </c>
      <c r="F49" s="70" t="s">
        <v>158</v>
      </c>
      <c r="G49" s="70" t="s">
        <v>158</v>
      </c>
      <c r="H49" s="70" t="s">
        <v>158</v>
      </c>
      <c r="I49" s="70" t="s">
        <v>158</v>
      </c>
      <c r="J49" s="70" t="s">
        <v>158</v>
      </c>
      <c r="K49" s="70" t="s">
        <v>158</v>
      </c>
      <c r="L49" s="70" t="s">
        <v>158</v>
      </c>
      <c r="M49" s="70" t="s">
        <v>158</v>
      </c>
      <c r="N49" s="70" t="s">
        <v>158</v>
      </c>
      <c r="O49" s="70" t="s">
        <v>158</v>
      </c>
      <c r="P49" s="70" t="s">
        <v>158</v>
      </c>
      <c r="Q49" s="70" t="s">
        <v>158</v>
      </c>
      <c r="R49" s="70" t="s">
        <v>158</v>
      </c>
      <c r="S49" s="70" t="s">
        <v>158</v>
      </c>
      <c r="T49" s="70" t="s">
        <v>158</v>
      </c>
      <c r="U49" s="70" t="s">
        <v>158</v>
      </c>
      <c r="V49" s="70" t="s">
        <v>158</v>
      </c>
      <c r="W49" s="70" t="s">
        <v>158</v>
      </c>
      <c r="X49" s="70" t="s">
        <v>158</v>
      </c>
      <c r="Y49" s="70" t="s">
        <v>158</v>
      </c>
      <c r="Z49" s="70" t="s">
        <v>158</v>
      </c>
      <c r="AA49" s="70" t="s">
        <v>158</v>
      </c>
      <c r="AB49" s="70" t="s">
        <v>158</v>
      </c>
      <c r="AC49" s="70" t="s">
        <v>158</v>
      </c>
      <c r="AD49" s="70" t="s">
        <v>158</v>
      </c>
      <c r="AE49" s="70" t="s">
        <v>158</v>
      </c>
      <c r="AF49" s="70" t="s">
        <v>158</v>
      </c>
      <c r="AG49" s="70" t="s">
        <v>158</v>
      </c>
      <c r="AH49" s="70" t="s">
        <v>158</v>
      </c>
      <c r="AI49" s="70" t="s">
        <v>158</v>
      </c>
      <c r="AJ49" s="70" t="s">
        <v>158</v>
      </c>
      <c r="AK49" s="70" t="s">
        <v>158</v>
      </c>
      <c r="AL49" s="70" t="s">
        <v>158</v>
      </c>
      <c r="AM49" s="70" t="s">
        <v>158</v>
      </c>
      <c r="AN49" s="70" t="s">
        <v>158</v>
      </c>
      <c r="AO49" s="70" t="s">
        <v>158</v>
      </c>
      <c r="AP49" s="70" t="s">
        <v>158</v>
      </c>
      <c r="AQ49" s="70" t="s">
        <v>158</v>
      </c>
      <c r="AR49" s="70" t="s">
        <v>158</v>
      </c>
      <c r="AS49" s="70" t="s">
        <v>158</v>
      </c>
      <c r="AT49" s="70" t="s">
        <v>158</v>
      </c>
    </row>
    <row r="50" spans="1:46" ht="14" x14ac:dyDescent="0.3">
      <c r="A50" s="70" t="s">
        <v>158</v>
      </c>
      <c r="B50" s="70" t="s">
        <v>158</v>
      </c>
      <c r="C50" s="70" t="s">
        <v>158</v>
      </c>
      <c r="D50" s="70" t="s">
        <v>158</v>
      </c>
      <c r="E50" s="70" t="s">
        <v>158</v>
      </c>
      <c r="F50" s="70" t="s">
        <v>158</v>
      </c>
      <c r="G50" s="70" t="s">
        <v>158</v>
      </c>
      <c r="H50" s="70" t="s">
        <v>158</v>
      </c>
      <c r="I50" s="70" t="s">
        <v>158</v>
      </c>
      <c r="J50" s="70" t="s">
        <v>158</v>
      </c>
      <c r="K50" s="70" t="s">
        <v>158</v>
      </c>
      <c r="L50" s="70" t="s">
        <v>158</v>
      </c>
      <c r="M50" s="70" t="s">
        <v>158</v>
      </c>
      <c r="N50" s="70" t="s">
        <v>158</v>
      </c>
      <c r="O50" s="70" t="s">
        <v>158</v>
      </c>
      <c r="P50" s="70" t="s">
        <v>158</v>
      </c>
      <c r="Q50" s="70" t="s">
        <v>158</v>
      </c>
      <c r="R50" s="70" t="s">
        <v>158</v>
      </c>
      <c r="S50" s="70" t="s">
        <v>158</v>
      </c>
      <c r="T50" s="70" t="s">
        <v>158</v>
      </c>
      <c r="U50" s="70" t="s">
        <v>158</v>
      </c>
      <c r="V50" s="70" t="s">
        <v>158</v>
      </c>
      <c r="W50" s="70" t="s">
        <v>158</v>
      </c>
      <c r="X50" s="70" t="s">
        <v>158</v>
      </c>
      <c r="Y50" s="70" t="s">
        <v>158</v>
      </c>
      <c r="Z50" s="70" t="s">
        <v>158</v>
      </c>
      <c r="AA50" s="70" t="s">
        <v>158</v>
      </c>
      <c r="AB50" s="70" t="s">
        <v>158</v>
      </c>
      <c r="AC50" s="70" t="s">
        <v>158</v>
      </c>
      <c r="AD50" s="70" t="s">
        <v>158</v>
      </c>
      <c r="AE50" s="70" t="s">
        <v>158</v>
      </c>
      <c r="AF50" s="70" t="s">
        <v>158</v>
      </c>
      <c r="AG50" s="70" t="s">
        <v>158</v>
      </c>
      <c r="AH50" s="70" t="s">
        <v>158</v>
      </c>
      <c r="AI50" s="70" t="s">
        <v>158</v>
      </c>
      <c r="AJ50" s="70" t="s">
        <v>158</v>
      </c>
      <c r="AK50" s="70" t="s">
        <v>158</v>
      </c>
      <c r="AL50" s="70" t="s">
        <v>158</v>
      </c>
      <c r="AM50" s="70" t="s">
        <v>158</v>
      </c>
      <c r="AN50" s="70" t="s">
        <v>158</v>
      </c>
      <c r="AO50" s="70" t="s">
        <v>158</v>
      </c>
      <c r="AP50" s="70" t="s">
        <v>158</v>
      </c>
      <c r="AQ50" s="70" t="s">
        <v>158</v>
      </c>
      <c r="AR50" s="70" t="s">
        <v>158</v>
      </c>
      <c r="AS50" s="70" t="s">
        <v>158</v>
      </c>
      <c r="AT50" s="70" t="s">
        <v>158</v>
      </c>
    </row>
    <row r="51" spans="1:46" ht="14" x14ac:dyDescent="0.3">
      <c r="A51" s="70" t="s">
        <v>158</v>
      </c>
      <c r="B51" s="70" t="s">
        <v>158</v>
      </c>
      <c r="C51" s="70" t="s">
        <v>158</v>
      </c>
      <c r="D51" s="70" t="s">
        <v>158</v>
      </c>
      <c r="E51" s="70" t="s">
        <v>158</v>
      </c>
      <c r="F51" s="70" t="s">
        <v>158</v>
      </c>
      <c r="G51" s="70" t="s">
        <v>158</v>
      </c>
      <c r="H51" s="70" t="s">
        <v>158</v>
      </c>
      <c r="I51" s="70" t="s">
        <v>158</v>
      </c>
      <c r="J51" s="70" t="s">
        <v>158</v>
      </c>
      <c r="K51" s="70" t="s">
        <v>158</v>
      </c>
      <c r="L51" s="70" t="s">
        <v>158</v>
      </c>
      <c r="M51" s="70" t="s">
        <v>158</v>
      </c>
      <c r="N51" s="70" t="s">
        <v>158</v>
      </c>
      <c r="O51" s="70" t="s">
        <v>158</v>
      </c>
      <c r="P51" s="70" t="s">
        <v>158</v>
      </c>
      <c r="Q51" s="70" t="s">
        <v>158</v>
      </c>
      <c r="R51" s="70" t="s">
        <v>158</v>
      </c>
      <c r="S51" s="70" t="s">
        <v>158</v>
      </c>
      <c r="T51" s="70" t="s">
        <v>158</v>
      </c>
      <c r="U51" s="70" t="s">
        <v>158</v>
      </c>
      <c r="V51" s="70" t="s">
        <v>158</v>
      </c>
      <c r="W51" s="70" t="s">
        <v>158</v>
      </c>
      <c r="X51" s="70" t="s">
        <v>158</v>
      </c>
      <c r="Y51" s="70" t="s">
        <v>158</v>
      </c>
      <c r="Z51" s="70" t="s">
        <v>158</v>
      </c>
      <c r="AA51" s="70" t="s">
        <v>158</v>
      </c>
      <c r="AB51" s="70" t="s">
        <v>158</v>
      </c>
      <c r="AC51" s="70" t="s">
        <v>158</v>
      </c>
      <c r="AD51" s="70" t="s">
        <v>158</v>
      </c>
      <c r="AE51" s="70" t="s">
        <v>158</v>
      </c>
      <c r="AF51" s="70" t="s">
        <v>158</v>
      </c>
      <c r="AG51" s="70" t="s">
        <v>158</v>
      </c>
      <c r="AH51" s="70" t="s">
        <v>158</v>
      </c>
      <c r="AI51" s="70" t="s">
        <v>158</v>
      </c>
      <c r="AJ51" s="70" t="s">
        <v>158</v>
      </c>
      <c r="AK51" s="70" t="s">
        <v>158</v>
      </c>
      <c r="AL51" s="70" t="s">
        <v>158</v>
      </c>
      <c r="AM51" s="70" t="s">
        <v>158</v>
      </c>
      <c r="AN51" s="70" t="s">
        <v>158</v>
      </c>
      <c r="AO51" s="70" t="s">
        <v>158</v>
      </c>
      <c r="AP51" s="70" t="s">
        <v>158</v>
      </c>
      <c r="AQ51" s="70" t="s">
        <v>158</v>
      </c>
      <c r="AR51" s="70" t="s">
        <v>158</v>
      </c>
      <c r="AS51" s="70" t="s">
        <v>158</v>
      </c>
      <c r="AT51" s="70" t="s">
        <v>158</v>
      </c>
    </row>
    <row r="52" spans="1:46" ht="14" x14ac:dyDescent="0.3">
      <c r="A52" s="70" t="s">
        <v>158</v>
      </c>
      <c r="B52" s="70" t="s">
        <v>158</v>
      </c>
      <c r="C52" s="70" t="s">
        <v>158</v>
      </c>
      <c r="D52" s="70" t="s">
        <v>158</v>
      </c>
      <c r="E52" s="70" t="s">
        <v>158</v>
      </c>
      <c r="F52" s="70" t="s">
        <v>158</v>
      </c>
      <c r="G52" s="70" t="s">
        <v>158</v>
      </c>
      <c r="H52" s="70" t="s">
        <v>158</v>
      </c>
      <c r="I52" s="70" t="s">
        <v>158</v>
      </c>
      <c r="J52" s="70" t="s">
        <v>158</v>
      </c>
      <c r="K52" s="70" t="s">
        <v>158</v>
      </c>
      <c r="L52" s="70" t="s">
        <v>158</v>
      </c>
      <c r="M52" s="70" t="s">
        <v>158</v>
      </c>
      <c r="N52" s="70" t="s">
        <v>158</v>
      </c>
      <c r="O52" s="70" t="s">
        <v>158</v>
      </c>
      <c r="P52" s="70" t="s">
        <v>158</v>
      </c>
      <c r="Q52" s="70" t="s">
        <v>158</v>
      </c>
      <c r="R52" s="70" t="s">
        <v>158</v>
      </c>
      <c r="S52" s="70" t="s">
        <v>158</v>
      </c>
      <c r="T52" s="70" t="s">
        <v>158</v>
      </c>
      <c r="U52" s="70" t="s">
        <v>158</v>
      </c>
      <c r="V52" s="70" t="s">
        <v>158</v>
      </c>
      <c r="W52" s="70" t="s">
        <v>158</v>
      </c>
      <c r="X52" s="70" t="s">
        <v>158</v>
      </c>
      <c r="Y52" s="70" t="s">
        <v>158</v>
      </c>
      <c r="Z52" s="70" t="s">
        <v>158</v>
      </c>
      <c r="AA52" s="70" t="s">
        <v>158</v>
      </c>
      <c r="AB52" s="70" t="s">
        <v>158</v>
      </c>
      <c r="AC52" s="70" t="s">
        <v>158</v>
      </c>
      <c r="AD52" s="70" t="s">
        <v>158</v>
      </c>
      <c r="AE52" s="70" t="s">
        <v>158</v>
      </c>
      <c r="AF52" s="70" t="s">
        <v>158</v>
      </c>
      <c r="AG52" s="70" t="s">
        <v>158</v>
      </c>
      <c r="AH52" s="70" t="s">
        <v>158</v>
      </c>
      <c r="AI52" s="70" t="s">
        <v>158</v>
      </c>
      <c r="AJ52" s="70" t="s">
        <v>158</v>
      </c>
      <c r="AK52" s="70" t="s">
        <v>158</v>
      </c>
      <c r="AL52" s="70" t="s">
        <v>158</v>
      </c>
      <c r="AM52" s="70" t="s">
        <v>158</v>
      </c>
      <c r="AN52" s="70" t="s">
        <v>158</v>
      </c>
      <c r="AO52" s="70" t="s">
        <v>158</v>
      </c>
      <c r="AP52" s="70" t="s">
        <v>158</v>
      </c>
      <c r="AQ52" s="70" t="s">
        <v>158</v>
      </c>
      <c r="AR52" s="70" t="s">
        <v>158</v>
      </c>
      <c r="AS52" s="70" t="s">
        <v>158</v>
      </c>
      <c r="AT52" s="70" t="s">
        <v>158</v>
      </c>
    </row>
    <row r="53" spans="1:46" ht="14" x14ac:dyDescent="0.3">
      <c r="A53" s="70" t="s">
        <v>158</v>
      </c>
      <c r="B53" s="70" t="s">
        <v>158</v>
      </c>
      <c r="C53" s="70" t="s">
        <v>158</v>
      </c>
      <c r="D53" s="70" t="s">
        <v>158</v>
      </c>
      <c r="E53" s="70" t="s">
        <v>158</v>
      </c>
      <c r="F53" s="70" t="s">
        <v>158</v>
      </c>
      <c r="G53" s="70" t="s">
        <v>158</v>
      </c>
      <c r="H53" s="70" t="s">
        <v>158</v>
      </c>
      <c r="I53" s="70" t="s">
        <v>158</v>
      </c>
      <c r="J53" s="70" t="s">
        <v>158</v>
      </c>
      <c r="K53" s="70" t="s">
        <v>158</v>
      </c>
      <c r="L53" s="70" t="s">
        <v>158</v>
      </c>
      <c r="M53" s="70" t="s">
        <v>158</v>
      </c>
      <c r="N53" s="70" t="s">
        <v>158</v>
      </c>
      <c r="O53" s="70" t="s">
        <v>158</v>
      </c>
      <c r="P53" s="70" t="s">
        <v>158</v>
      </c>
      <c r="Q53" s="70" t="s">
        <v>158</v>
      </c>
      <c r="R53" s="70" t="s">
        <v>158</v>
      </c>
      <c r="S53" s="70" t="s">
        <v>158</v>
      </c>
      <c r="T53" s="70" t="s">
        <v>158</v>
      </c>
      <c r="U53" s="70" t="s">
        <v>158</v>
      </c>
      <c r="V53" s="70" t="s">
        <v>158</v>
      </c>
      <c r="W53" s="70" t="s">
        <v>158</v>
      </c>
      <c r="X53" s="70" t="s">
        <v>158</v>
      </c>
      <c r="Y53" s="70" t="s">
        <v>158</v>
      </c>
      <c r="Z53" s="70" t="s">
        <v>158</v>
      </c>
      <c r="AA53" s="70" t="s">
        <v>158</v>
      </c>
      <c r="AB53" s="70" t="s">
        <v>158</v>
      </c>
      <c r="AC53" s="70" t="s">
        <v>158</v>
      </c>
      <c r="AD53" s="70" t="s">
        <v>158</v>
      </c>
      <c r="AE53" s="70" t="s">
        <v>158</v>
      </c>
      <c r="AF53" s="70" t="s">
        <v>158</v>
      </c>
      <c r="AG53" s="70" t="s">
        <v>158</v>
      </c>
      <c r="AH53" s="70" t="s">
        <v>158</v>
      </c>
      <c r="AI53" s="70" t="s">
        <v>158</v>
      </c>
      <c r="AJ53" s="70" t="s">
        <v>158</v>
      </c>
      <c r="AK53" s="70" t="s">
        <v>158</v>
      </c>
      <c r="AL53" s="70" t="s">
        <v>158</v>
      </c>
      <c r="AM53" s="70" t="s">
        <v>158</v>
      </c>
      <c r="AN53" s="70" t="s">
        <v>158</v>
      </c>
      <c r="AO53" s="70" t="s">
        <v>158</v>
      </c>
      <c r="AP53" s="70" t="s">
        <v>158</v>
      </c>
      <c r="AQ53" s="70" t="s">
        <v>158</v>
      </c>
      <c r="AR53" s="70" t="s">
        <v>158</v>
      </c>
      <c r="AS53" s="70" t="s">
        <v>158</v>
      </c>
      <c r="AT53" s="70" t="s">
        <v>158</v>
      </c>
    </row>
    <row r="54" spans="1:46" ht="14" x14ac:dyDescent="0.3">
      <c r="A54" s="70" t="s">
        <v>158</v>
      </c>
      <c r="B54" s="70" t="s">
        <v>158</v>
      </c>
      <c r="C54" s="70" t="s">
        <v>158</v>
      </c>
      <c r="D54" s="70" t="s">
        <v>158</v>
      </c>
      <c r="E54" s="70" t="s">
        <v>158</v>
      </c>
      <c r="F54" s="70" t="s">
        <v>158</v>
      </c>
      <c r="G54" s="70" t="s">
        <v>158</v>
      </c>
      <c r="H54" s="70" t="s">
        <v>158</v>
      </c>
      <c r="I54" s="70" t="s">
        <v>158</v>
      </c>
      <c r="J54" s="70" t="s">
        <v>158</v>
      </c>
      <c r="K54" s="70" t="s">
        <v>158</v>
      </c>
      <c r="L54" s="70" t="s">
        <v>158</v>
      </c>
      <c r="M54" s="70" t="s">
        <v>158</v>
      </c>
      <c r="N54" s="70" t="s">
        <v>158</v>
      </c>
      <c r="O54" s="70" t="s">
        <v>158</v>
      </c>
      <c r="P54" s="70" t="s">
        <v>158</v>
      </c>
      <c r="Q54" s="70" t="s">
        <v>158</v>
      </c>
      <c r="R54" s="70" t="s">
        <v>158</v>
      </c>
      <c r="S54" s="70" t="s">
        <v>158</v>
      </c>
      <c r="T54" s="70" t="s">
        <v>158</v>
      </c>
      <c r="U54" s="70" t="s">
        <v>158</v>
      </c>
      <c r="V54" s="70" t="s">
        <v>158</v>
      </c>
      <c r="W54" s="70" t="s">
        <v>158</v>
      </c>
      <c r="X54" s="70" t="s">
        <v>158</v>
      </c>
      <c r="Y54" s="70" t="s">
        <v>158</v>
      </c>
      <c r="Z54" s="70" t="s">
        <v>158</v>
      </c>
      <c r="AA54" s="70" t="s">
        <v>158</v>
      </c>
      <c r="AB54" s="70" t="s">
        <v>158</v>
      </c>
      <c r="AC54" s="70" t="s">
        <v>158</v>
      </c>
      <c r="AD54" s="70" t="s">
        <v>158</v>
      </c>
      <c r="AE54" s="70" t="s">
        <v>158</v>
      </c>
      <c r="AF54" s="70" t="s">
        <v>158</v>
      </c>
      <c r="AG54" s="70" t="s">
        <v>158</v>
      </c>
      <c r="AH54" s="70" t="s">
        <v>158</v>
      </c>
      <c r="AI54" s="70" t="s">
        <v>158</v>
      </c>
      <c r="AJ54" s="70" t="s">
        <v>158</v>
      </c>
      <c r="AK54" s="70" t="s">
        <v>158</v>
      </c>
      <c r="AL54" s="70" t="s">
        <v>158</v>
      </c>
      <c r="AM54" s="70" t="s">
        <v>158</v>
      </c>
      <c r="AN54" s="70" t="s">
        <v>158</v>
      </c>
      <c r="AO54" s="70" t="s">
        <v>158</v>
      </c>
      <c r="AP54" s="70" t="s">
        <v>158</v>
      </c>
      <c r="AQ54" s="70" t="s">
        <v>158</v>
      </c>
      <c r="AR54" s="70" t="s">
        <v>158</v>
      </c>
      <c r="AS54" s="70" t="s">
        <v>158</v>
      </c>
      <c r="AT54" s="70" t="s">
        <v>158</v>
      </c>
    </row>
    <row r="55" spans="1:46" ht="14" x14ac:dyDescent="0.3">
      <c r="A55" s="70" t="s">
        <v>158</v>
      </c>
      <c r="B55" s="70" t="s">
        <v>158</v>
      </c>
      <c r="C55" s="70" t="s">
        <v>158</v>
      </c>
      <c r="D55" s="70" t="s">
        <v>158</v>
      </c>
      <c r="E55" s="70" t="s">
        <v>158</v>
      </c>
      <c r="F55" s="70" t="s">
        <v>158</v>
      </c>
      <c r="G55" s="70" t="s">
        <v>158</v>
      </c>
      <c r="H55" s="70" t="s">
        <v>158</v>
      </c>
      <c r="I55" s="70" t="s">
        <v>158</v>
      </c>
      <c r="J55" s="70" t="s">
        <v>158</v>
      </c>
      <c r="K55" s="70" t="s">
        <v>158</v>
      </c>
      <c r="L55" s="70" t="s">
        <v>158</v>
      </c>
      <c r="M55" s="70" t="s">
        <v>158</v>
      </c>
      <c r="N55" s="70" t="s">
        <v>158</v>
      </c>
      <c r="O55" s="70" t="s">
        <v>158</v>
      </c>
      <c r="P55" s="70" t="s">
        <v>158</v>
      </c>
      <c r="Q55" s="70" t="s">
        <v>158</v>
      </c>
      <c r="R55" s="70" t="s">
        <v>158</v>
      </c>
      <c r="S55" s="70" t="s">
        <v>158</v>
      </c>
      <c r="T55" s="70" t="s">
        <v>158</v>
      </c>
      <c r="U55" s="70" t="s">
        <v>158</v>
      </c>
      <c r="V55" s="70" t="s">
        <v>158</v>
      </c>
      <c r="W55" s="70" t="s">
        <v>158</v>
      </c>
      <c r="X55" s="70" t="s">
        <v>158</v>
      </c>
      <c r="Y55" s="70" t="s">
        <v>158</v>
      </c>
      <c r="Z55" s="70" t="s">
        <v>158</v>
      </c>
      <c r="AA55" s="70" t="s">
        <v>158</v>
      </c>
      <c r="AB55" s="70" t="s">
        <v>158</v>
      </c>
      <c r="AC55" s="70" t="s">
        <v>158</v>
      </c>
      <c r="AD55" s="70" t="s">
        <v>158</v>
      </c>
      <c r="AE55" s="70" t="s">
        <v>158</v>
      </c>
      <c r="AF55" s="70" t="s">
        <v>158</v>
      </c>
      <c r="AG55" s="70" t="s">
        <v>158</v>
      </c>
      <c r="AH55" s="70" t="s">
        <v>158</v>
      </c>
      <c r="AI55" s="70" t="s">
        <v>158</v>
      </c>
      <c r="AJ55" s="70" t="s">
        <v>158</v>
      </c>
      <c r="AK55" s="70" t="s">
        <v>158</v>
      </c>
      <c r="AL55" s="70" t="s">
        <v>158</v>
      </c>
      <c r="AM55" s="70" t="s">
        <v>158</v>
      </c>
      <c r="AN55" s="70" t="s">
        <v>158</v>
      </c>
      <c r="AO55" s="70" t="s">
        <v>158</v>
      </c>
      <c r="AP55" s="70" t="s">
        <v>158</v>
      </c>
      <c r="AQ55" s="70" t="s">
        <v>158</v>
      </c>
      <c r="AR55" s="70" t="s">
        <v>158</v>
      </c>
      <c r="AS55" s="70" t="s">
        <v>158</v>
      </c>
      <c r="AT55" s="70" t="s">
        <v>158</v>
      </c>
    </row>
  </sheetData>
  <mergeCells count="47">
    <mergeCell ref="AP6:AP9"/>
    <mergeCell ref="AQ6:AQ9"/>
    <mergeCell ref="AR6:AR9"/>
    <mergeCell ref="AS6:AS9"/>
    <mergeCell ref="AT6:AT9"/>
    <mergeCell ref="AO6:AO9"/>
    <mergeCell ref="AD6:AD9"/>
    <mergeCell ref="AE6:AE9"/>
    <mergeCell ref="AF6:AF9"/>
    <mergeCell ref="AG6:AG9"/>
    <mergeCell ref="AH6:AH9"/>
    <mergeCell ref="AI6:AI9"/>
    <mergeCell ref="AJ6:AJ9"/>
    <mergeCell ref="AK6:AK9"/>
    <mergeCell ref="AL6:AL9"/>
    <mergeCell ref="AM6:AM9"/>
    <mergeCell ref="AN6:AN9"/>
    <mergeCell ref="AC6:AC9"/>
    <mergeCell ref="R6:R9"/>
    <mergeCell ref="S6:S9"/>
    <mergeCell ref="T6:T9"/>
    <mergeCell ref="U6:U9"/>
    <mergeCell ref="V6:V9"/>
    <mergeCell ref="W6:W9"/>
    <mergeCell ref="X6:X9"/>
    <mergeCell ref="Y6:Y9"/>
    <mergeCell ref="Z6:Z9"/>
    <mergeCell ref="AA6:AA9"/>
    <mergeCell ref="AB6:AB9"/>
    <mergeCell ref="Q6:Q9"/>
    <mergeCell ref="F6:F9"/>
    <mergeCell ref="G6:G9"/>
    <mergeCell ref="H6:H9"/>
    <mergeCell ref="I6:I9"/>
    <mergeCell ref="J6:J9"/>
    <mergeCell ref="K6:K9"/>
    <mergeCell ref="L6:L9"/>
    <mergeCell ref="M6:M9"/>
    <mergeCell ref="N6:N9"/>
    <mergeCell ref="O6:O9"/>
    <mergeCell ref="P6:P9"/>
    <mergeCell ref="E6:E9"/>
    <mergeCell ref="A1:D1"/>
    <mergeCell ref="A6:A9"/>
    <mergeCell ref="B6:B9"/>
    <mergeCell ref="C6:C9"/>
    <mergeCell ref="D6:D9"/>
  </mergeCells>
  <pageMargins left="0.75" right="0.75" top="1" bottom="1" header="0.5" footer="0.5"/>
  <pageSetup paperSize="9" fitToWidth="0" fitToHeight="0"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4C512-A90C-489A-AA8B-6642CD2C096B}">
  <dimension ref="A1:L264"/>
  <sheetViews>
    <sheetView workbookViewId="0"/>
  </sheetViews>
  <sheetFormatPr defaultRowHeight="12.5" x14ac:dyDescent="0.25"/>
  <cols>
    <col min="1" max="1" width="47.54296875" style="12" customWidth="1"/>
    <col min="2" max="2" width="17.54296875" style="12" customWidth="1"/>
    <col min="3" max="3" width="19.26953125" style="12" customWidth="1"/>
    <col min="4" max="5" width="48.54296875" style="12" customWidth="1"/>
    <col min="6" max="8" width="17.54296875" style="12" customWidth="1"/>
    <col min="9" max="9" width="20.453125" style="12" customWidth="1"/>
    <col min="10" max="12" width="48.54296875" style="12" customWidth="1"/>
    <col min="13" max="256" width="8.7265625" style="12"/>
    <col min="257" max="257" width="47.54296875" style="12" customWidth="1"/>
    <col min="258" max="258" width="17.54296875" style="12" customWidth="1"/>
    <col min="259" max="259" width="19.26953125" style="12" customWidth="1"/>
    <col min="260" max="261" width="48.54296875" style="12" customWidth="1"/>
    <col min="262" max="264" width="17.54296875" style="12" customWidth="1"/>
    <col min="265" max="265" width="20.453125" style="12" customWidth="1"/>
    <col min="266" max="268" width="48.54296875" style="12" customWidth="1"/>
    <col min="269" max="512" width="8.7265625" style="12"/>
    <col min="513" max="513" width="47.54296875" style="12" customWidth="1"/>
    <col min="514" max="514" width="17.54296875" style="12" customWidth="1"/>
    <col min="515" max="515" width="19.26953125" style="12" customWidth="1"/>
    <col min="516" max="517" width="48.54296875" style="12" customWidth="1"/>
    <col min="518" max="520" width="17.54296875" style="12" customWidth="1"/>
    <col min="521" max="521" width="20.453125" style="12" customWidth="1"/>
    <col min="522" max="524" width="48.54296875" style="12" customWidth="1"/>
    <col min="525" max="768" width="8.7265625" style="12"/>
    <col min="769" max="769" width="47.54296875" style="12" customWidth="1"/>
    <col min="770" max="770" width="17.54296875" style="12" customWidth="1"/>
    <col min="771" max="771" width="19.26953125" style="12" customWidth="1"/>
    <col min="772" max="773" width="48.54296875" style="12" customWidth="1"/>
    <col min="774" max="776" width="17.54296875" style="12" customWidth="1"/>
    <col min="777" max="777" width="20.453125" style="12" customWidth="1"/>
    <col min="778" max="780" width="48.54296875" style="12" customWidth="1"/>
    <col min="781" max="1024" width="8.7265625" style="12"/>
    <col min="1025" max="1025" width="47.54296875" style="12" customWidth="1"/>
    <col min="1026" max="1026" width="17.54296875" style="12" customWidth="1"/>
    <col min="1027" max="1027" width="19.26953125" style="12" customWidth="1"/>
    <col min="1028" max="1029" width="48.54296875" style="12" customWidth="1"/>
    <col min="1030" max="1032" width="17.54296875" style="12" customWidth="1"/>
    <col min="1033" max="1033" width="20.453125" style="12" customWidth="1"/>
    <col min="1034" max="1036" width="48.54296875" style="12" customWidth="1"/>
    <col min="1037" max="1280" width="8.7265625" style="12"/>
    <col min="1281" max="1281" width="47.54296875" style="12" customWidth="1"/>
    <col min="1282" max="1282" width="17.54296875" style="12" customWidth="1"/>
    <col min="1283" max="1283" width="19.26953125" style="12" customWidth="1"/>
    <col min="1284" max="1285" width="48.54296875" style="12" customWidth="1"/>
    <col min="1286" max="1288" width="17.54296875" style="12" customWidth="1"/>
    <col min="1289" max="1289" width="20.453125" style="12" customWidth="1"/>
    <col min="1290" max="1292" width="48.54296875" style="12" customWidth="1"/>
    <col min="1293" max="1536" width="8.7265625" style="12"/>
    <col min="1537" max="1537" width="47.54296875" style="12" customWidth="1"/>
    <col min="1538" max="1538" width="17.54296875" style="12" customWidth="1"/>
    <col min="1539" max="1539" width="19.26953125" style="12" customWidth="1"/>
    <col min="1540" max="1541" width="48.54296875" style="12" customWidth="1"/>
    <col min="1542" max="1544" width="17.54296875" style="12" customWidth="1"/>
    <col min="1545" max="1545" width="20.453125" style="12" customWidth="1"/>
    <col min="1546" max="1548" width="48.54296875" style="12" customWidth="1"/>
    <col min="1549" max="1792" width="8.7265625" style="12"/>
    <col min="1793" max="1793" width="47.54296875" style="12" customWidth="1"/>
    <col min="1794" max="1794" width="17.54296875" style="12" customWidth="1"/>
    <col min="1795" max="1795" width="19.26953125" style="12" customWidth="1"/>
    <col min="1796" max="1797" width="48.54296875" style="12" customWidth="1"/>
    <col min="1798" max="1800" width="17.54296875" style="12" customWidth="1"/>
    <col min="1801" max="1801" width="20.453125" style="12" customWidth="1"/>
    <col min="1802" max="1804" width="48.54296875" style="12" customWidth="1"/>
    <col min="1805" max="2048" width="8.7265625" style="12"/>
    <col min="2049" max="2049" width="47.54296875" style="12" customWidth="1"/>
    <col min="2050" max="2050" width="17.54296875" style="12" customWidth="1"/>
    <col min="2051" max="2051" width="19.26953125" style="12" customWidth="1"/>
    <col min="2052" max="2053" width="48.54296875" style="12" customWidth="1"/>
    <col min="2054" max="2056" width="17.54296875" style="12" customWidth="1"/>
    <col min="2057" max="2057" width="20.453125" style="12" customWidth="1"/>
    <col min="2058" max="2060" width="48.54296875" style="12" customWidth="1"/>
    <col min="2061" max="2304" width="8.7265625" style="12"/>
    <col min="2305" max="2305" width="47.54296875" style="12" customWidth="1"/>
    <col min="2306" max="2306" width="17.54296875" style="12" customWidth="1"/>
    <col min="2307" max="2307" width="19.26953125" style="12" customWidth="1"/>
    <col min="2308" max="2309" width="48.54296875" style="12" customWidth="1"/>
    <col min="2310" max="2312" width="17.54296875" style="12" customWidth="1"/>
    <col min="2313" max="2313" width="20.453125" style="12" customWidth="1"/>
    <col min="2314" max="2316" width="48.54296875" style="12" customWidth="1"/>
    <col min="2317" max="2560" width="8.7265625" style="12"/>
    <col min="2561" max="2561" width="47.54296875" style="12" customWidth="1"/>
    <col min="2562" max="2562" width="17.54296875" style="12" customWidth="1"/>
    <col min="2563" max="2563" width="19.26953125" style="12" customWidth="1"/>
    <col min="2564" max="2565" width="48.54296875" style="12" customWidth="1"/>
    <col min="2566" max="2568" width="17.54296875" style="12" customWidth="1"/>
    <col min="2569" max="2569" width="20.453125" style="12" customWidth="1"/>
    <col min="2570" max="2572" width="48.54296875" style="12" customWidth="1"/>
    <col min="2573" max="2816" width="8.7265625" style="12"/>
    <col min="2817" max="2817" width="47.54296875" style="12" customWidth="1"/>
    <col min="2818" max="2818" width="17.54296875" style="12" customWidth="1"/>
    <col min="2819" max="2819" width="19.26953125" style="12" customWidth="1"/>
    <col min="2820" max="2821" width="48.54296875" style="12" customWidth="1"/>
    <col min="2822" max="2824" width="17.54296875" style="12" customWidth="1"/>
    <col min="2825" max="2825" width="20.453125" style="12" customWidth="1"/>
    <col min="2826" max="2828" width="48.54296875" style="12" customWidth="1"/>
    <col min="2829" max="3072" width="8.7265625" style="12"/>
    <col min="3073" max="3073" width="47.54296875" style="12" customWidth="1"/>
    <col min="3074" max="3074" width="17.54296875" style="12" customWidth="1"/>
    <col min="3075" max="3075" width="19.26953125" style="12" customWidth="1"/>
    <col min="3076" max="3077" width="48.54296875" style="12" customWidth="1"/>
    <col min="3078" max="3080" width="17.54296875" style="12" customWidth="1"/>
    <col min="3081" max="3081" width="20.453125" style="12" customWidth="1"/>
    <col min="3082" max="3084" width="48.54296875" style="12" customWidth="1"/>
    <col min="3085" max="3328" width="8.7265625" style="12"/>
    <col min="3329" max="3329" width="47.54296875" style="12" customWidth="1"/>
    <col min="3330" max="3330" width="17.54296875" style="12" customWidth="1"/>
    <col min="3331" max="3331" width="19.26953125" style="12" customWidth="1"/>
    <col min="3332" max="3333" width="48.54296875" style="12" customWidth="1"/>
    <col min="3334" max="3336" width="17.54296875" style="12" customWidth="1"/>
    <col min="3337" max="3337" width="20.453125" style="12" customWidth="1"/>
    <col min="3338" max="3340" width="48.54296875" style="12" customWidth="1"/>
    <col min="3341" max="3584" width="8.7265625" style="12"/>
    <col min="3585" max="3585" width="47.54296875" style="12" customWidth="1"/>
    <col min="3586" max="3586" width="17.54296875" style="12" customWidth="1"/>
    <col min="3587" max="3587" width="19.26953125" style="12" customWidth="1"/>
    <col min="3588" max="3589" width="48.54296875" style="12" customWidth="1"/>
    <col min="3590" max="3592" width="17.54296875" style="12" customWidth="1"/>
    <col min="3593" max="3593" width="20.453125" style="12" customWidth="1"/>
    <col min="3594" max="3596" width="48.54296875" style="12" customWidth="1"/>
    <col min="3597" max="3840" width="8.7265625" style="12"/>
    <col min="3841" max="3841" width="47.54296875" style="12" customWidth="1"/>
    <col min="3842" max="3842" width="17.54296875" style="12" customWidth="1"/>
    <col min="3843" max="3843" width="19.26953125" style="12" customWidth="1"/>
    <col min="3844" max="3845" width="48.54296875" style="12" customWidth="1"/>
    <col min="3846" max="3848" width="17.54296875" style="12" customWidth="1"/>
    <col min="3849" max="3849" width="20.453125" style="12" customWidth="1"/>
    <col min="3850" max="3852" width="48.54296875" style="12" customWidth="1"/>
    <col min="3853" max="4096" width="8.7265625" style="12"/>
    <col min="4097" max="4097" width="47.54296875" style="12" customWidth="1"/>
    <col min="4098" max="4098" width="17.54296875" style="12" customWidth="1"/>
    <col min="4099" max="4099" width="19.26953125" style="12" customWidth="1"/>
    <col min="4100" max="4101" width="48.54296875" style="12" customWidth="1"/>
    <col min="4102" max="4104" width="17.54296875" style="12" customWidth="1"/>
    <col min="4105" max="4105" width="20.453125" style="12" customWidth="1"/>
    <col min="4106" max="4108" width="48.54296875" style="12" customWidth="1"/>
    <col min="4109" max="4352" width="8.7265625" style="12"/>
    <col min="4353" max="4353" width="47.54296875" style="12" customWidth="1"/>
    <col min="4354" max="4354" width="17.54296875" style="12" customWidth="1"/>
    <col min="4355" max="4355" width="19.26953125" style="12" customWidth="1"/>
    <col min="4356" max="4357" width="48.54296875" style="12" customWidth="1"/>
    <col min="4358" max="4360" width="17.54296875" style="12" customWidth="1"/>
    <col min="4361" max="4361" width="20.453125" style="12" customWidth="1"/>
    <col min="4362" max="4364" width="48.54296875" style="12" customWidth="1"/>
    <col min="4365" max="4608" width="8.7265625" style="12"/>
    <col min="4609" max="4609" width="47.54296875" style="12" customWidth="1"/>
    <col min="4610" max="4610" width="17.54296875" style="12" customWidth="1"/>
    <col min="4611" max="4611" width="19.26953125" style="12" customWidth="1"/>
    <col min="4612" max="4613" width="48.54296875" style="12" customWidth="1"/>
    <col min="4614" max="4616" width="17.54296875" style="12" customWidth="1"/>
    <col min="4617" max="4617" width="20.453125" style="12" customWidth="1"/>
    <col min="4618" max="4620" width="48.54296875" style="12" customWidth="1"/>
    <col min="4621" max="4864" width="8.7265625" style="12"/>
    <col min="4865" max="4865" width="47.54296875" style="12" customWidth="1"/>
    <col min="4866" max="4866" width="17.54296875" style="12" customWidth="1"/>
    <col min="4867" max="4867" width="19.26953125" style="12" customWidth="1"/>
    <col min="4868" max="4869" width="48.54296875" style="12" customWidth="1"/>
    <col min="4870" max="4872" width="17.54296875" style="12" customWidth="1"/>
    <col min="4873" max="4873" width="20.453125" style="12" customWidth="1"/>
    <col min="4874" max="4876" width="48.54296875" style="12" customWidth="1"/>
    <col min="4877" max="5120" width="8.7265625" style="12"/>
    <col min="5121" max="5121" width="47.54296875" style="12" customWidth="1"/>
    <col min="5122" max="5122" width="17.54296875" style="12" customWidth="1"/>
    <col min="5123" max="5123" width="19.26953125" style="12" customWidth="1"/>
    <col min="5124" max="5125" width="48.54296875" style="12" customWidth="1"/>
    <col min="5126" max="5128" width="17.54296875" style="12" customWidth="1"/>
    <col min="5129" max="5129" width="20.453125" style="12" customWidth="1"/>
    <col min="5130" max="5132" width="48.54296875" style="12" customWidth="1"/>
    <col min="5133" max="5376" width="8.7265625" style="12"/>
    <col min="5377" max="5377" width="47.54296875" style="12" customWidth="1"/>
    <col min="5378" max="5378" width="17.54296875" style="12" customWidth="1"/>
    <col min="5379" max="5379" width="19.26953125" style="12" customWidth="1"/>
    <col min="5380" max="5381" width="48.54296875" style="12" customWidth="1"/>
    <col min="5382" max="5384" width="17.54296875" style="12" customWidth="1"/>
    <col min="5385" max="5385" width="20.453125" style="12" customWidth="1"/>
    <col min="5386" max="5388" width="48.54296875" style="12" customWidth="1"/>
    <col min="5389" max="5632" width="8.7265625" style="12"/>
    <col min="5633" max="5633" width="47.54296875" style="12" customWidth="1"/>
    <col min="5634" max="5634" width="17.54296875" style="12" customWidth="1"/>
    <col min="5635" max="5635" width="19.26953125" style="12" customWidth="1"/>
    <col min="5636" max="5637" width="48.54296875" style="12" customWidth="1"/>
    <col min="5638" max="5640" width="17.54296875" style="12" customWidth="1"/>
    <col min="5641" max="5641" width="20.453125" style="12" customWidth="1"/>
    <col min="5642" max="5644" width="48.54296875" style="12" customWidth="1"/>
    <col min="5645" max="5888" width="8.7265625" style="12"/>
    <col min="5889" max="5889" width="47.54296875" style="12" customWidth="1"/>
    <col min="5890" max="5890" width="17.54296875" style="12" customWidth="1"/>
    <col min="5891" max="5891" width="19.26953125" style="12" customWidth="1"/>
    <col min="5892" max="5893" width="48.54296875" style="12" customWidth="1"/>
    <col min="5894" max="5896" width="17.54296875" style="12" customWidth="1"/>
    <col min="5897" max="5897" width="20.453125" style="12" customWidth="1"/>
    <col min="5898" max="5900" width="48.54296875" style="12" customWidth="1"/>
    <col min="5901" max="6144" width="8.7265625" style="12"/>
    <col min="6145" max="6145" width="47.54296875" style="12" customWidth="1"/>
    <col min="6146" max="6146" width="17.54296875" style="12" customWidth="1"/>
    <col min="6147" max="6147" width="19.26953125" style="12" customWidth="1"/>
    <col min="6148" max="6149" width="48.54296875" style="12" customWidth="1"/>
    <col min="6150" max="6152" width="17.54296875" style="12" customWidth="1"/>
    <col min="6153" max="6153" width="20.453125" style="12" customWidth="1"/>
    <col min="6154" max="6156" width="48.54296875" style="12" customWidth="1"/>
    <col min="6157" max="6400" width="8.7265625" style="12"/>
    <col min="6401" max="6401" width="47.54296875" style="12" customWidth="1"/>
    <col min="6402" max="6402" width="17.54296875" style="12" customWidth="1"/>
    <col min="6403" max="6403" width="19.26953125" style="12" customWidth="1"/>
    <col min="6404" max="6405" width="48.54296875" style="12" customWidth="1"/>
    <col min="6406" max="6408" width="17.54296875" style="12" customWidth="1"/>
    <col min="6409" max="6409" width="20.453125" style="12" customWidth="1"/>
    <col min="6410" max="6412" width="48.54296875" style="12" customWidth="1"/>
    <col min="6413" max="6656" width="8.7265625" style="12"/>
    <col min="6657" max="6657" width="47.54296875" style="12" customWidth="1"/>
    <col min="6658" max="6658" width="17.54296875" style="12" customWidth="1"/>
    <col min="6659" max="6659" width="19.26953125" style="12" customWidth="1"/>
    <col min="6660" max="6661" width="48.54296875" style="12" customWidth="1"/>
    <col min="6662" max="6664" width="17.54296875" style="12" customWidth="1"/>
    <col min="6665" max="6665" width="20.453125" style="12" customWidth="1"/>
    <col min="6666" max="6668" width="48.54296875" style="12" customWidth="1"/>
    <col min="6669" max="6912" width="8.7265625" style="12"/>
    <col min="6913" max="6913" width="47.54296875" style="12" customWidth="1"/>
    <col min="6914" max="6914" width="17.54296875" style="12" customWidth="1"/>
    <col min="6915" max="6915" width="19.26953125" style="12" customWidth="1"/>
    <col min="6916" max="6917" width="48.54296875" style="12" customWidth="1"/>
    <col min="6918" max="6920" width="17.54296875" style="12" customWidth="1"/>
    <col min="6921" max="6921" width="20.453125" style="12" customWidth="1"/>
    <col min="6922" max="6924" width="48.54296875" style="12" customWidth="1"/>
    <col min="6925" max="7168" width="8.7265625" style="12"/>
    <col min="7169" max="7169" width="47.54296875" style="12" customWidth="1"/>
    <col min="7170" max="7170" width="17.54296875" style="12" customWidth="1"/>
    <col min="7171" max="7171" width="19.26953125" style="12" customWidth="1"/>
    <col min="7172" max="7173" width="48.54296875" style="12" customWidth="1"/>
    <col min="7174" max="7176" width="17.54296875" style="12" customWidth="1"/>
    <col min="7177" max="7177" width="20.453125" style="12" customWidth="1"/>
    <col min="7178" max="7180" width="48.54296875" style="12" customWidth="1"/>
    <col min="7181" max="7424" width="8.7265625" style="12"/>
    <col min="7425" max="7425" width="47.54296875" style="12" customWidth="1"/>
    <col min="7426" max="7426" width="17.54296875" style="12" customWidth="1"/>
    <col min="7427" max="7427" width="19.26953125" style="12" customWidth="1"/>
    <col min="7428" max="7429" width="48.54296875" style="12" customWidth="1"/>
    <col min="7430" max="7432" width="17.54296875" style="12" customWidth="1"/>
    <col min="7433" max="7433" width="20.453125" style="12" customWidth="1"/>
    <col min="7434" max="7436" width="48.54296875" style="12" customWidth="1"/>
    <col min="7437" max="7680" width="8.7265625" style="12"/>
    <col min="7681" max="7681" width="47.54296875" style="12" customWidth="1"/>
    <col min="7682" max="7682" width="17.54296875" style="12" customWidth="1"/>
    <col min="7683" max="7683" width="19.26953125" style="12" customWidth="1"/>
    <col min="7684" max="7685" width="48.54296875" style="12" customWidth="1"/>
    <col min="7686" max="7688" width="17.54296875" style="12" customWidth="1"/>
    <col min="7689" max="7689" width="20.453125" style="12" customWidth="1"/>
    <col min="7690" max="7692" width="48.54296875" style="12" customWidth="1"/>
    <col min="7693" max="7936" width="8.7265625" style="12"/>
    <col min="7937" max="7937" width="47.54296875" style="12" customWidth="1"/>
    <col min="7938" max="7938" width="17.54296875" style="12" customWidth="1"/>
    <col min="7939" max="7939" width="19.26953125" style="12" customWidth="1"/>
    <col min="7940" max="7941" width="48.54296875" style="12" customWidth="1"/>
    <col min="7942" max="7944" width="17.54296875" style="12" customWidth="1"/>
    <col min="7945" max="7945" width="20.453125" style="12" customWidth="1"/>
    <col min="7946" max="7948" width="48.54296875" style="12" customWidth="1"/>
    <col min="7949" max="8192" width="8.7265625" style="12"/>
    <col min="8193" max="8193" width="47.54296875" style="12" customWidth="1"/>
    <col min="8194" max="8194" width="17.54296875" style="12" customWidth="1"/>
    <col min="8195" max="8195" width="19.26953125" style="12" customWidth="1"/>
    <col min="8196" max="8197" width="48.54296875" style="12" customWidth="1"/>
    <col min="8198" max="8200" width="17.54296875" style="12" customWidth="1"/>
    <col min="8201" max="8201" width="20.453125" style="12" customWidth="1"/>
    <col min="8202" max="8204" width="48.54296875" style="12" customWidth="1"/>
    <col min="8205" max="8448" width="8.7265625" style="12"/>
    <col min="8449" max="8449" width="47.54296875" style="12" customWidth="1"/>
    <col min="8450" max="8450" width="17.54296875" style="12" customWidth="1"/>
    <col min="8451" max="8451" width="19.26953125" style="12" customWidth="1"/>
    <col min="8452" max="8453" width="48.54296875" style="12" customWidth="1"/>
    <col min="8454" max="8456" width="17.54296875" style="12" customWidth="1"/>
    <col min="8457" max="8457" width="20.453125" style="12" customWidth="1"/>
    <col min="8458" max="8460" width="48.54296875" style="12" customWidth="1"/>
    <col min="8461" max="8704" width="8.7265625" style="12"/>
    <col min="8705" max="8705" width="47.54296875" style="12" customWidth="1"/>
    <col min="8706" max="8706" width="17.54296875" style="12" customWidth="1"/>
    <col min="8707" max="8707" width="19.26953125" style="12" customWidth="1"/>
    <col min="8708" max="8709" width="48.54296875" style="12" customWidth="1"/>
    <col min="8710" max="8712" width="17.54296875" style="12" customWidth="1"/>
    <col min="8713" max="8713" width="20.453125" style="12" customWidth="1"/>
    <col min="8714" max="8716" width="48.54296875" style="12" customWidth="1"/>
    <col min="8717" max="8960" width="8.7265625" style="12"/>
    <col min="8961" max="8961" width="47.54296875" style="12" customWidth="1"/>
    <col min="8962" max="8962" width="17.54296875" style="12" customWidth="1"/>
    <col min="8963" max="8963" width="19.26953125" style="12" customWidth="1"/>
    <col min="8964" max="8965" width="48.54296875" style="12" customWidth="1"/>
    <col min="8966" max="8968" width="17.54296875" style="12" customWidth="1"/>
    <col min="8969" max="8969" width="20.453125" style="12" customWidth="1"/>
    <col min="8970" max="8972" width="48.54296875" style="12" customWidth="1"/>
    <col min="8973" max="9216" width="8.7265625" style="12"/>
    <col min="9217" max="9217" width="47.54296875" style="12" customWidth="1"/>
    <col min="9218" max="9218" width="17.54296875" style="12" customWidth="1"/>
    <col min="9219" max="9219" width="19.26953125" style="12" customWidth="1"/>
    <col min="9220" max="9221" width="48.54296875" style="12" customWidth="1"/>
    <col min="9222" max="9224" width="17.54296875" style="12" customWidth="1"/>
    <col min="9225" max="9225" width="20.453125" style="12" customWidth="1"/>
    <col min="9226" max="9228" width="48.54296875" style="12" customWidth="1"/>
    <col min="9229" max="9472" width="8.7265625" style="12"/>
    <col min="9473" max="9473" width="47.54296875" style="12" customWidth="1"/>
    <col min="9474" max="9474" width="17.54296875" style="12" customWidth="1"/>
    <col min="9475" max="9475" width="19.26953125" style="12" customWidth="1"/>
    <col min="9476" max="9477" width="48.54296875" style="12" customWidth="1"/>
    <col min="9478" max="9480" width="17.54296875" style="12" customWidth="1"/>
    <col min="9481" max="9481" width="20.453125" style="12" customWidth="1"/>
    <col min="9482" max="9484" width="48.54296875" style="12" customWidth="1"/>
    <col min="9485" max="9728" width="8.7265625" style="12"/>
    <col min="9729" max="9729" width="47.54296875" style="12" customWidth="1"/>
    <col min="9730" max="9730" width="17.54296875" style="12" customWidth="1"/>
    <col min="9731" max="9731" width="19.26953125" style="12" customWidth="1"/>
    <col min="9732" max="9733" width="48.54296875" style="12" customWidth="1"/>
    <col min="9734" max="9736" width="17.54296875" style="12" customWidth="1"/>
    <col min="9737" max="9737" width="20.453125" style="12" customWidth="1"/>
    <col min="9738" max="9740" width="48.54296875" style="12" customWidth="1"/>
    <col min="9741" max="9984" width="8.7265625" style="12"/>
    <col min="9985" max="9985" width="47.54296875" style="12" customWidth="1"/>
    <col min="9986" max="9986" width="17.54296875" style="12" customWidth="1"/>
    <col min="9987" max="9987" width="19.26953125" style="12" customWidth="1"/>
    <col min="9988" max="9989" width="48.54296875" style="12" customWidth="1"/>
    <col min="9990" max="9992" width="17.54296875" style="12" customWidth="1"/>
    <col min="9993" max="9993" width="20.453125" style="12" customWidth="1"/>
    <col min="9994" max="9996" width="48.54296875" style="12" customWidth="1"/>
    <col min="9997" max="10240" width="8.7265625" style="12"/>
    <col min="10241" max="10241" width="47.54296875" style="12" customWidth="1"/>
    <col min="10242" max="10242" width="17.54296875" style="12" customWidth="1"/>
    <col min="10243" max="10243" width="19.26953125" style="12" customWidth="1"/>
    <col min="10244" max="10245" width="48.54296875" style="12" customWidth="1"/>
    <col min="10246" max="10248" width="17.54296875" style="12" customWidth="1"/>
    <col min="10249" max="10249" width="20.453125" style="12" customWidth="1"/>
    <col min="10250" max="10252" width="48.54296875" style="12" customWidth="1"/>
    <col min="10253" max="10496" width="8.7265625" style="12"/>
    <col min="10497" max="10497" width="47.54296875" style="12" customWidth="1"/>
    <col min="10498" max="10498" width="17.54296875" style="12" customWidth="1"/>
    <col min="10499" max="10499" width="19.26953125" style="12" customWidth="1"/>
    <col min="10500" max="10501" width="48.54296875" style="12" customWidth="1"/>
    <col min="10502" max="10504" width="17.54296875" style="12" customWidth="1"/>
    <col min="10505" max="10505" width="20.453125" style="12" customWidth="1"/>
    <col min="10506" max="10508" width="48.54296875" style="12" customWidth="1"/>
    <col min="10509" max="10752" width="8.7265625" style="12"/>
    <col min="10753" max="10753" width="47.54296875" style="12" customWidth="1"/>
    <col min="10754" max="10754" width="17.54296875" style="12" customWidth="1"/>
    <col min="10755" max="10755" width="19.26953125" style="12" customWidth="1"/>
    <col min="10756" max="10757" width="48.54296875" style="12" customWidth="1"/>
    <col min="10758" max="10760" width="17.54296875" style="12" customWidth="1"/>
    <col min="10761" max="10761" width="20.453125" style="12" customWidth="1"/>
    <col min="10762" max="10764" width="48.54296875" style="12" customWidth="1"/>
    <col min="10765" max="11008" width="8.7265625" style="12"/>
    <col min="11009" max="11009" width="47.54296875" style="12" customWidth="1"/>
    <col min="11010" max="11010" width="17.54296875" style="12" customWidth="1"/>
    <col min="11011" max="11011" width="19.26953125" style="12" customWidth="1"/>
    <col min="11012" max="11013" width="48.54296875" style="12" customWidth="1"/>
    <col min="11014" max="11016" width="17.54296875" style="12" customWidth="1"/>
    <col min="11017" max="11017" width="20.453125" style="12" customWidth="1"/>
    <col min="11018" max="11020" width="48.54296875" style="12" customWidth="1"/>
    <col min="11021" max="11264" width="8.7265625" style="12"/>
    <col min="11265" max="11265" width="47.54296875" style="12" customWidth="1"/>
    <col min="11266" max="11266" width="17.54296875" style="12" customWidth="1"/>
    <col min="11267" max="11267" width="19.26953125" style="12" customWidth="1"/>
    <col min="11268" max="11269" width="48.54296875" style="12" customWidth="1"/>
    <col min="11270" max="11272" width="17.54296875" style="12" customWidth="1"/>
    <col min="11273" max="11273" width="20.453125" style="12" customWidth="1"/>
    <col min="11274" max="11276" width="48.54296875" style="12" customWidth="1"/>
    <col min="11277" max="11520" width="8.7265625" style="12"/>
    <col min="11521" max="11521" width="47.54296875" style="12" customWidth="1"/>
    <col min="11522" max="11522" width="17.54296875" style="12" customWidth="1"/>
    <col min="11523" max="11523" width="19.26953125" style="12" customWidth="1"/>
    <col min="11524" max="11525" width="48.54296875" style="12" customWidth="1"/>
    <col min="11526" max="11528" width="17.54296875" style="12" customWidth="1"/>
    <col min="11529" max="11529" width="20.453125" style="12" customWidth="1"/>
    <col min="11530" max="11532" width="48.54296875" style="12" customWidth="1"/>
    <col min="11533" max="11776" width="8.7265625" style="12"/>
    <col min="11777" max="11777" width="47.54296875" style="12" customWidth="1"/>
    <col min="11778" max="11778" width="17.54296875" style="12" customWidth="1"/>
    <col min="11779" max="11779" width="19.26953125" style="12" customWidth="1"/>
    <col min="11780" max="11781" width="48.54296875" style="12" customWidth="1"/>
    <col min="11782" max="11784" width="17.54296875" style="12" customWidth="1"/>
    <col min="11785" max="11785" width="20.453125" style="12" customWidth="1"/>
    <col min="11786" max="11788" width="48.54296875" style="12" customWidth="1"/>
    <col min="11789" max="12032" width="8.7265625" style="12"/>
    <col min="12033" max="12033" width="47.54296875" style="12" customWidth="1"/>
    <col min="12034" max="12034" width="17.54296875" style="12" customWidth="1"/>
    <col min="12035" max="12035" width="19.26953125" style="12" customWidth="1"/>
    <col min="12036" max="12037" width="48.54296875" style="12" customWidth="1"/>
    <col min="12038" max="12040" width="17.54296875" style="12" customWidth="1"/>
    <col min="12041" max="12041" width="20.453125" style="12" customWidth="1"/>
    <col min="12042" max="12044" width="48.54296875" style="12" customWidth="1"/>
    <col min="12045" max="12288" width="8.7265625" style="12"/>
    <col min="12289" max="12289" width="47.54296875" style="12" customWidth="1"/>
    <col min="12290" max="12290" width="17.54296875" style="12" customWidth="1"/>
    <col min="12291" max="12291" width="19.26953125" style="12" customWidth="1"/>
    <col min="12292" max="12293" width="48.54296875" style="12" customWidth="1"/>
    <col min="12294" max="12296" width="17.54296875" style="12" customWidth="1"/>
    <col min="12297" max="12297" width="20.453125" style="12" customWidth="1"/>
    <col min="12298" max="12300" width="48.54296875" style="12" customWidth="1"/>
    <col min="12301" max="12544" width="8.7265625" style="12"/>
    <col min="12545" max="12545" width="47.54296875" style="12" customWidth="1"/>
    <col min="12546" max="12546" width="17.54296875" style="12" customWidth="1"/>
    <col min="12547" max="12547" width="19.26953125" style="12" customWidth="1"/>
    <col min="12548" max="12549" width="48.54296875" style="12" customWidth="1"/>
    <col min="12550" max="12552" width="17.54296875" style="12" customWidth="1"/>
    <col min="12553" max="12553" width="20.453125" style="12" customWidth="1"/>
    <col min="12554" max="12556" width="48.54296875" style="12" customWidth="1"/>
    <col min="12557" max="12800" width="8.7265625" style="12"/>
    <col min="12801" max="12801" width="47.54296875" style="12" customWidth="1"/>
    <col min="12802" max="12802" width="17.54296875" style="12" customWidth="1"/>
    <col min="12803" max="12803" width="19.26953125" style="12" customWidth="1"/>
    <col min="12804" max="12805" width="48.54296875" style="12" customWidth="1"/>
    <col min="12806" max="12808" width="17.54296875" style="12" customWidth="1"/>
    <col min="12809" max="12809" width="20.453125" style="12" customWidth="1"/>
    <col min="12810" max="12812" width="48.54296875" style="12" customWidth="1"/>
    <col min="12813" max="13056" width="8.7265625" style="12"/>
    <col min="13057" max="13057" width="47.54296875" style="12" customWidth="1"/>
    <col min="13058" max="13058" width="17.54296875" style="12" customWidth="1"/>
    <col min="13059" max="13059" width="19.26953125" style="12" customWidth="1"/>
    <col min="13060" max="13061" width="48.54296875" style="12" customWidth="1"/>
    <col min="13062" max="13064" width="17.54296875" style="12" customWidth="1"/>
    <col min="13065" max="13065" width="20.453125" style="12" customWidth="1"/>
    <col min="13066" max="13068" width="48.54296875" style="12" customWidth="1"/>
    <col min="13069" max="13312" width="8.7265625" style="12"/>
    <col min="13313" max="13313" width="47.54296875" style="12" customWidth="1"/>
    <col min="13314" max="13314" width="17.54296875" style="12" customWidth="1"/>
    <col min="13315" max="13315" width="19.26953125" style="12" customWidth="1"/>
    <col min="13316" max="13317" width="48.54296875" style="12" customWidth="1"/>
    <col min="13318" max="13320" width="17.54296875" style="12" customWidth="1"/>
    <col min="13321" max="13321" width="20.453125" style="12" customWidth="1"/>
    <col min="13322" max="13324" width="48.54296875" style="12" customWidth="1"/>
    <col min="13325" max="13568" width="8.7265625" style="12"/>
    <col min="13569" max="13569" width="47.54296875" style="12" customWidth="1"/>
    <col min="13570" max="13570" width="17.54296875" style="12" customWidth="1"/>
    <col min="13571" max="13571" width="19.26953125" style="12" customWidth="1"/>
    <col min="13572" max="13573" width="48.54296875" style="12" customWidth="1"/>
    <col min="13574" max="13576" width="17.54296875" style="12" customWidth="1"/>
    <col min="13577" max="13577" width="20.453125" style="12" customWidth="1"/>
    <col min="13578" max="13580" width="48.54296875" style="12" customWidth="1"/>
    <col min="13581" max="13824" width="8.7265625" style="12"/>
    <col min="13825" max="13825" width="47.54296875" style="12" customWidth="1"/>
    <col min="13826" max="13826" width="17.54296875" style="12" customWidth="1"/>
    <col min="13827" max="13827" width="19.26953125" style="12" customWidth="1"/>
    <col min="13828" max="13829" width="48.54296875" style="12" customWidth="1"/>
    <col min="13830" max="13832" width="17.54296875" style="12" customWidth="1"/>
    <col min="13833" max="13833" width="20.453125" style="12" customWidth="1"/>
    <col min="13834" max="13836" width="48.54296875" style="12" customWidth="1"/>
    <col min="13837" max="14080" width="8.7265625" style="12"/>
    <col min="14081" max="14081" width="47.54296875" style="12" customWidth="1"/>
    <col min="14082" max="14082" width="17.54296875" style="12" customWidth="1"/>
    <col min="14083" max="14083" width="19.26953125" style="12" customWidth="1"/>
    <col min="14084" max="14085" width="48.54296875" style="12" customWidth="1"/>
    <col min="14086" max="14088" width="17.54296875" style="12" customWidth="1"/>
    <col min="14089" max="14089" width="20.453125" style="12" customWidth="1"/>
    <col min="14090" max="14092" width="48.54296875" style="12" customWidth="1"/>
    <col min="14093" max="14336" width="8.7265625" style="12"/>
    <col min="14337" max="14337" width="47.54296875" style="12" customWidth="1"/>
    <col min="14338" max="14338" width="17.54296875" style="12" customWidth="1"/>
    <col min="14339" max="14339" width="19.26953125" style="12" customWidth="1"/>
    <col min="14340" max="14341" width="48.54296875" style="12" customWidth="1"/>
    <col min="14342" max="14344" width="17.54296875" style="12" customWidth="1"/>
    <col min="14345" max="14345" width="20.453125" style="12" customWidth="1"/>
    <col min="14346" max="14348" width="48.54296875" style="12" customWidth="1"/>
    <col min="14349" max="14592" width="8.7265625" style="12"/>
    <col min="14593" max="14593" width="47.54296875" style="12" customWidth="1"/>
    <col min="14594" max="14594" width="17.54296875" style="12" customWidth="1"/>
    <col min="14595" max="14595" width="19.26953125" style="12" customWidth="1"/>
    <col min="14596" max="14597" width="48.54296875" style="12" customWidth="1"/>
    <col min="14598" max="14600" width="17.54296875" style="12" customWidth="1"/>
    <col min="14601" max="14601" width="20.453125" style="12" customWidth="1"/>
    <col min="14602" max="14604" width="48.54296875" style="12" customWidth="1"/>
    <col min="14605" max="14848" width="8.7265625" style="12"/>
    <col min="14849" max="14849" width="47.54296875" style="12" customWidth="1"/>
    <col min="14850" max="14850" width="17.54296875" style="12" customWidth="1"/>
    <col min="14851" max="14851" width="19.26953125" style="12" customWidth="1"/>
    <col min="14852" max="14853" width="48.54296875" style="12" customWidth="1"/>
    <col min="14854" max="14856" width="17.54296875" style="12" customWidth="1"/>
    <col min="14857" max="14857" width="20.453125" style="12" customWidth="1"/>
    <col min="14858" max="14860" width="48.54296875" style="12" customWidth="1"/>
    <col min="14861" max="15104" width="8.7265625" style="12"/>
    <col min="15105" max="15105" width="47.54296875" style="12" customWidth="1"/>
    <col min="15106" max="15106" width="17.54296875" style="12" customWidth="1"/>
    <col min="15107" max="15107" width="19.26953125" style="12" customWidth="1"/>
    <col min="15108" max="15109" width="48.54296875" style="12" customWidth="1"/>
    <col min="15110" max="15112" width="17.54296875" style="12" customWidth="1"/>
    <col min="15113" max="15113" width="20.453125" style="12" customWidth="1"/>
    <col min="15114" max="15116" width="48.54296875" style="12" customWidth="1"/>
    <col min="15117" max="15360" width="8.7265625" style="12"/>
    <col min="15361" max="15361" width="47.54296875" style="12" customWidth="1"/>
    <col min="15362" max="15362" width="17.54296875" style="12" customWidth="1"/>
    <col min="15363" max="15363" width="19.26953125" style="12" customWidth="1"/>
    <col min="15364" max="15365" width="48.54296875" style="12" customWidth="1"/>
    <col min="15366" max="15368" width="17.54296875" style="12" customWidth="1"/>
    <col min="15369" max="15369" width="20.453125" style="12" customWidth="1"/>
    <col min="15370" max="15372" width="48.54296875" style="12" customWidth="1"/>
    <col min="15373" max="15616" width="8.7265625" style="12"/>
    <col min="15617" max="15617" width="47.54296875" style="12" customWidth="1"/>
    <col min="15618" max="15618" width="17.54296875" style="12" customWidth="1"/>
    <col min="15619" max="15619" width="19.26953125" style="12" customWidth="1"/>
    <col min="15620" max="15621" width="48.54296875" style="12" customWidth="1"/>
    <col min="15622" max="15624" width="17.54296875" style="12" customWidth="1"/>
    <col min="15625" max="15625" width="20.453125" style="12" customWidth="1"/>
    <col min="15626" max="15628" width="48.54296875" style="12" customWidth="1"/>
    <col min="15629" max="15872" width="8.7265625" style="12"/>
    <col min="15873" max="15873" width="47.54296875" style="12" customWidth="1"/>
    <col min="15874" max="15874" width="17.54296875" style="12" customWidth="1"/>
    <col min="15875" max="15875" width="19.26953125" style="12" customWidth="1"/>
    <col min="15876" max="15877" width="48.54296875" style="12" customWidth="1"/>
    <col min="15878" max="15880" width="17.54296875" style="12" customWidth="1"/>
    <col min="15881" max="15881" width="20.453125" style="12" customWidth="1"/>
    <col min="15882" max="15884" width="48.54296875" style="12" customWidth="1"/>
    <col min="15885" max="16128" width="8.7265625" style="12"/>
    <col min="16129" max="16129" width="47.54296875" style="12" customWidth="1"/>
    <col min="16130" max="16130" width="17.54296875" style="12" customWidth="1"/>
    <col min="16131" max="16131" width="19.26953125" style="12" customWidth="1"/>
    <col min="16132" max="16133" width="48.54296875" style="12" customWidth="1"/>
    <col min="16134" max="16136" width="17.54296875" style="12" customWidth="1"/>
    <col min="16137" max="16137" width="20.453125" style="12" customWidth="1"/>
    <col min="16138" max="16140" width="48.54296875" style="12" customWidth="1"/>
    <col min="16141" max="16384" width="8.7265625" style="12"/>
  </cols>
  <sheetData>
    <row r="1" spans="1:12" ht="37.5" x14ac:dyDescent="0.25">
      <c r="A1" s="14" t="s">
        <v>53</v>
      </c>
      <c r="B1" s="14" t="s">
        <v>54</v>
      </c>
      <c r="C1" s="14" t="s">
        <v>55</v>
      </c>
      <c r="D1" s="14" t="s">
        <v>56</v>
      </c>
      <c r="E1" s="14" t="s">
        <v>57</v>
      </c>
      <c r="F1" s="15" t="s">
        <v>58</v>
      </c>
      <c r="G1" s="15" t="s">
        <v>59</v>
      </c>
      <c r="H1" s="15" t="s">
        <v>60</v>
      </c>
      <c r="I1" s="15" t="s">
        <v>61</v>
      </c>
      <c r="J1" s="14" t="s">
        <v>62</v>
      </c>
      <c r="K1" s="14" t="s">
        <v>63</v>
      </c>
      <c r="L1" s="14" t="s">
        <v>64</v>
      </c>
    </row>
    <row r="2" spans="1:12" ht="14" x14ac:dyDescent="0.3">
      <c r="A2" s="70" t="s">
        <v>158</v>
      </c>
      <c r="B2" s="70" t="s">
        <v>158</v>
      </c>
      <c r="C2" s="70" t="s">
        <v>158</v>
      </c>
      <c r="D2" s="70" t="s">
        <v>158</v>
      </c>
      <c r="E2" s="70" t="s">
        <v>158</v>
      </c>
      <c r="F2" s="70" t="s">
        <v>158</v>
      </c>
      <c r="G2" s="70" t="s">
        <v>158</v>
      </c>
      <c r="H2" s="70" t="s">
        <v>158</v>
      </c>
      <c r="I2" s="70" t="s">
        <v>158</v>
      </c>
      <c r="J2" s="70" t="s">
        <v>158</v>
      </c>
      <c r="K2" s="70" t="s">
        <v>158</v>
      </c>
      <c r="L2" s="70" t="s">
        <v>158</v>
      </c>
    </row>
    <row r="3" spans="1:12" ht="14" x14ac:dyDescent="0.3">
      <c r="A3" s="70" t="s">
        <v>158</v>
      </c>
      <c r="B3" s="70" t="s">
        <v>158</v>
      </c>
      <c r="C3" s="70" t="s">
        <v>158</v>
      </c>
      <c r="D3" s="70" t="s">
        <v>158</v>
      </c>
      <c r="E3" s="70" t="s">
        <v>158</v>
      </c>
      <c r="F3" s="70" t="s">
        <v>158</v>
      </c>
      <c r="G3" s="70" t="s">
        <v>158</v>
      </c>
      <c r="H3" s="70" t="s">
        <v>158</v>
      </c>
      <c r="I3" s="70" t="s">
        <v>158</v>
      </c>
      <c r="J3" s="70" t="s">
        <v>158</v>
      </c>
      <c r="K3" s="70" t="s">
        <v>158</v>
      </c>
      <c r="L3" s="70" t="s">
        <v>158</v>
      </c>
    </row>
    <row r="4" spans="1:12" ht="14" x14ac:dyDescent="0.3">
      <c r="A4" s="70" t="s">
        <v>158</v>
      </c>
      <c r="B4" s="70" t="s">
        <v>158</v>
      </c>
      <c r="C4" s="70" t="s">
        <v>158</v>
      </c>
      <c r="D4" s="70" t="s">
        <v>158</v>
      </c>
      <c r="E4" s="70" t="s">
        <v>158</v>
      </c>
      <c r="F4" s="70" t="s">
        <v>158</v>
      </c>
      <c r="G4" s="70" t="s">
        <v>158</v>
      </c>
      <c r="H4" s="70" t="s">
        <v>158</v>
      </c>
      <c r="I4" s="70" t="s">
        <v>158</v>
      </c>
      <c r="J4" s="70" t="s">
        <v>158</v>
      </c>
      <c r="K4" s="70" t="s">
        <v>158</v>
      </c>
      <c r="L4" s="70" t="s">
        <v>158</v>
      </c>
    </row>
    <row r="5" spans="1:12" ht="14" x14ac:dyDescent="0.3">
      <c r="A5" s="70" t="s">
        <v>158</v>
      </c>
      <c r="B5" s="70" t="s">
        <v>158</v>
      </c>
      <c r="C5" s="70" t="s">
        <v>158</v>
      </c>
      <c r="D5" s="70" t="s">
        <v>158</v>
      </c>
      <c r="E5" s="70" t="s">
        <v>158</v>
      </c>
      <c r="F5" s="70" t="s">
        <v>158</v>
      </c>
      <c r="G5" s="70" t="s">
        <v>158</v>
      </c>
      <c r="H5" s="70" t="s">
        <v>158</v>
      </c>
      <c r="I5" s="70" t="s">
        <v>158</v>
      </c>
      <c r="J5" s="70" t="s">
        <v>158</v>
      </c>
      <c r="K5" s="70" t="s">
        <v>158</v>
      </c>
      <c r="L5" s="70" t="s">
        <v>158</v>
      </c>
    </row>
    <row r="6" spans="1:12" ht="14" x14ac:dyDescent="0.3">
      <c r="A6" s="70" t="s">
        <v>158</v>
      </c>
      <c r="B6" s="70" t="s">
        <v>158</v>
      </c>
      <c r="C6" s="70" t="s">
        <v>158</v>
      </c>
      <c r="D6" s="70" t="s">
        <v>158</v>
      </c>
      <c r="E6" s="70" t="s">
        <v>158</v>
      </c>
      <c r="F6" s="70" t="s">
        <v>158</v>
      </c>
      <c r="G6" s="70" t="s">
        <v>158</v>
      </c>
      <c r="H6" s="70" t="s">
        <v>158</v>
      </c>
      <c r="I6" s="70" t="s">
        <v>158</v>
      </c>
      <c r="J6" s="70" t="s">
        <v>158</v>
      </c>
      <c r="K6" s="70" t="s">
        <v>158</v>
      </c>
      <c r="L6" s="70" t="s">
        <v>158</v>
      </c>
    </row>
    <row r="7" spans="1:12" ht="14" x14ac:dyDescent="0.3">
      <c r="A7" s="70" t="s">
        <v>158</v>
      </c>
      <c r="B7" s="70" t="s">
        <v>158</v>
      </c>
      <c r="C7" s="70" t="s">
        <v>158</v>
      </c>
      <c r="D7" s="70" t="s">
        <v>158</v>
      </c>
      <c r="E7" s="70" t="s">
        <v>158</v>
      </c>
      <c r="F7" s="70" t="s">
        <v>158</v>
      </c>
      <c r="G7" s="70" t="s">
        <v>158</v>
      </c>
      <c r="H7" s="70" t="s">
        <v>158</v>
      </c>
      <c r="I7" s="70" t="s">
        <v>158</v>
      </c>
      <c r="J7" s="70" t="s">
        <v>158</v>
      </c>
      <c r="K7" s="70" t="s">
        <v>158</v>
      </c>
      <c r="L7" s="70" t="s">
        <v>158</v>
      </c>
    </row>
    <row r="8" spans="1:12" ht="14" x14ac:dyDescent="0.3">
      <c r="A8" s="70" t="s">
        <v>158</v>
      </c>
      <c r="B8" s="70" t="s">
        <v>158</v>
      </c>
      <c r="C8" s="70" t="s">
        <v>158</v>
      </c>
      <c r="D8" s="70" t="s">
        <v>158</v>
      </c>
      <c r="E8" s="70" t="s">
        <v>158</v>
      </c>
      <c r="F8" s="70" t="s">
        <v>158</v>
      </c>
      <c r="G8" s="70" t="s">
        <v>158</v>
      </c>
      <c r="H8" s="70" t="s">
        <v>158</v>
      </c>
      <c r="I8" s="70" t="s">
        <v>158</v>
      </c>
      <c r="J8" s="70" t="s">
        <v>158</v>
      </c>
      <c r="K8" s="70" t="s">
        <v>158</v>
      </c>
      <c r="L8" s="70" t="s">
        <v>158</v>
      </c>
    </row>
    <row r="9" spans="1:12" ht="14" x14ac:dyDescent="0.3">
      <c r="A9" s="70" t="s">
        <v>158</v>
      </c>
      <c r="B9" s="70" t="s">
        <v>158</v>
      </c>
      <c r="C9" s="70" t="s">
        <v>158</v>
      </c>
      <c r="D9" s="70" t="s">
        <v>158</v>
      </c>
      <c r="E9" s="70" t="s">
        <v>158</v>
      </c>
      <c r="F9" s="70" t="s">
        <v>158</v>
      </c>
      <c r="G9" s="70" t="s">
        <v>158</v>
      </c>
      <c r="H9" s="70" t="s">
        <v>158</v>
      </c>
      <c r="I9" s="70" t="s">
        <v>158</v>
      </c>
      <c r="J9" s="70" t="s">
        <v>158</v>
      </c>
      <c r="K9" s="70" t="s">
        <v>158</v>
      </c>
      <c r="L9" s="70" t="s">
        <v>158</v>
      </c>
    </row>
    <row r="10" spans="1:12" ht="14" x14ac:dyDescent="0.3">
      <c r="A10" s="70" t="s">
        <v>158</v>
      </c>
      <c r="B10" s="70" t="s">
        <v>158</v>
      </c>
      <c r="C10" s="70" t="s">
        <v>158</v>
      </c>
      <c r="D10" s="70" t="s">
        <v>158</v>
      </c>
      <c r="E10" s="70" t="s">
        <v>158</v>
      </c>
      <c r="F10" s="70" t="s">
        <v>158</v>
      </c>
      <c r="G10" s="70" t="s">
        <v>158</v>
      </c>
      <c r="H10" s="70" t="s">
        <v>158</v>
      </c>
      <c r="I10" s="70" t="s">
        <v>158</v>
      </c>
      <c r="J10" s="70" t="s">
        <v>158</v>
      </c>
      <c r="K10" s="70" t="s">
        <v>158</v>
      </c>
      <c r="L10" s="70" t="s">
        <v>158</v>
      </c>
    </row>
    <row r="11" spans="1:12" ht="14" x14ac:dyDescent="0.3">
      <c r="A11" s="70" t="s">
        <v>158</v>
      </c>
      <c r="B11" s="70" t="s">
        <v>158</v>
      </c>
      <c r="C11" s="70" t="s">
        <v>158</v>
      </c>
      <c r="D11" s="70" t="s">
        <v>158</v>
      </c>
      <c r="E11" s="70" t="s">
        <v>158</v>
      </c>
      <c r="F11" s="70" t="s">
        <v>158</v>
      </c>
      <c r="G11" s="70" t="s">
        <v>158</v>
      </c>
      <c r="H11" s="70" t="s">
        <v>158</v>
      </c>
      <c r="I11" s="70" t="s">
        <v>158</v>
      </c>
      <c r="J11" s="70" t="s">
        <v>158</v>
      </c>
      <c r="K11" s="70" t="s">
        <v>158</v>
      </c>
      <c r="L11" s="70" t="s">
        <v>158</v>
      </c>
    </row>
    <row r="12" spans="1:12" ht="14" x14ac:dyDescent="0.3">
      <c r="A12" s="70" t="s">
        <v>158</v>
      </c>
      <c r="B12" s="70" t="s">
        <v>158</v>
      </c>
      <c r="C12" s="70" t="s">
        <v>158</v>
      </c>
      <c r="D12" s="70" t="s">
        <v>158</v>
      </c>
      <c r="E12" s="70" t="s">
        <v>158</v>
      </c>
      <c r="F12" s="70" t="s">
        <v>158</v>
      </c>
      <c r="G12" s="70" t="s">
        <v>158</v>
      </c>
      <c r="H12" s="70" t="s">
        <v>158</v>
      </c>
      <c r="I12" s="70" t="s">
        <v>158</v>
      </c>
      <c r="J12" s="70" t="s">
        <v>158</v>
      </c>
      <c r="K12" s="70" t="s">
        <v>158</v>
      </c>
      <c r="L12" s="70" t="s">
        <v>158</v>
      </c>
    </row>
    <row r="13" spans="1:12" ht="14" x14ac:dyDescent="0.3">
      <c r="A13" s="70" t="s">
        <v>158</v>
      </c>
      <c r="B13" s="70" t="s">
        <v>158</v>
      </c>
      <c r="C13" s="70" t="s">
        <v>158</v>
      </c>
      <c r="D13" s="70" t="s">
        <v>158</v>
      </c>
      <c r="E13" s="70" t="s">
        <v>158</v>
      </c>
      <c r="F13" s="70" t="s">
        <v>158</v>
      </c>
      <c r="G13" s="70" t="s">
        <v>158</v>
      </c>
      <c r="H13" s="70" t="s">
        <v>158</v>
      </c>
      <c r="I13" s="70" t="s">
        <v>158</v>
      </c>
      <c r="J13" s="70" t="s">
        <v>158</v>
      </c>
      <c r="K13" s="70" t="s">
        <v>158</v>
      </c>
      <c r="L13" s="70" t="s">
        <v>158</v>
      </c>
    </row>
    <row r="14" spans="1:12" ht="14" x14ac:dyDescent="0.3">
      <c r="A14" s="70" t="s">
        <v>158</v>
      </c>
      <c r="B14" s="70" t="s">
        <v>158</v>
      </c>
      <c r="C14" s="70" t="s">
        <v>158</v>
      </c>
      <c r="D14" s="70" t="s">
        <v>158</v>
      </c>
      <c r="E14" s="70" t="s">
        <v>158</v>
      </c>
      <c r="F14" s="70" t="s">
        <v>158</v>
      </c>
      <c r="G14" s="70" t="s">
        <v>158</v>
      </c>
      <c r="H14" s="70" t="s">
        <v>158</v>
      </c>
      <c r="I14" s="70" t="s">
        <v>158</v>
      </c>
      <c r="J14" s="70" t="s">
        <v>158</v>
      </c>
      <c r="K14" s="70" t="s">
        <v>158</v>
      </c>
      <c r="L14" s="70" t="s">
        <v>158</v>
      </c>
    </row>
    <row r="15" spans="1:12" ht="14" x14ac:dyDescent="0.3">
      <c r="A15" s="70" t="s">
        <v>158</v>
      </c>
      <c r="B15" s="70" t="s">
        <v>158</v>
      </c>
      <c r="C15" s="70" t="s">
        <v>158</v>
      </c>
      <c r="D15" s="70" t="s">
        <v>158</v>
      </c>
      <c r="E15" s="70" t="s">
        <v>158</v>
      </c>
      <c r="F15" s="70" t="s">
        <v>158</v>
      </c>
      <c r="G15" s="70" t="s">
        <v>158</v>
      </c>
      <c r="H15" s="70" t="s">
        <v>158</v>
      </c>
      <c r="I15" s="70" t="s">
        <v>158</v>
      </c>
      <c r="J15" s="70" t="s">
        <v>158</v>
      </c>
      <c r="K15" s="70" t="s">
        <v>158</v>
      </c>
      <c r="L15" s="70" t="s">
        <v>158</v>
      </c>
    </row>
    <row r="16" spans="1:12" ht="14" x14ac:dyDescent="0.3">
      <c r="A16" s="70" t="s">
        <v>158</v>
      </c>
      <c r="B16" s="70" t="s">
        <v>158</v>
      </c>
      <c r="C16" s="70" t="s">
        <v>158</v>
      </c>
      <c r="D16" s="70" t="s">
        <v>158</v>
      </c>
      <c r="E16" s="70" t="s">
        <v>158</v>
      </c>
      <c r="F16" s="70" t="s">
        <v>158</v>
      </c>
      <c r="G16" s="70" t="s">
        <v>158</v>
      </c>
      <c r="H16" s="70" t="s">
        <v>158</v>
      </c>
      <c r="I16" s="70" t="s">
        <v>158</v>
      </c>
      <c r="J16" s="70" t="s">
        <v>158</v>
      </c>
      <c r="K16" s="70" t="s">
        <v>158</v>
      </c>
      <c r="L16" s="70" t="s">
        <v>158</v>
      </c>
    </row>
    <row r="17" spans="1:12" ht="14" x14ac:dyDescent="0.3">
      <c r="A17" s="70" t="s">
        <v>158</v>
      </c>
      <c r="B17" s="70" t="s">
        <v>158</v>
      </c>
      <c r="C17" s="70" t="s">
        <v>158</v>
      </c>
      <c r="D17" s="70" t="s">
        <v>158</v>
      </c>
      <c r="E17" s="70" t="s">
        <v>158</v>
      </c>
      <c r="F17" s="70" t="s">
        <v>158</v>
      </c>
      <c r="G17" s="70" t="s">
        <v>158</v>
      </c>
      <c r="H17" s="70" t="s">
        <v>158</v>
      </c>
      <c r="I17" s="70" t="s">
        <v>158</v>
      </c>
      <c r="J17" s="70" t="s">
        <v>158</v>
      </c>
      <c r="K17" s="70" t="s">
        <v>158</v>
      </c>
      <c r="L17" s="70" t="s">
        <v>158</v>
      </c>
    </row>
    <row r="18" spans="1:12" ht="14" x14ac:dyDescent="0.3">
      <c r="A18" s="70" t="s">
        <v>158</v>
      </c>
      <c r="B18" s="70" t="s">
        <v>158</v>
      </c>
      <c r="C18" s="70" t="s">
        <v>158</v>
      </c>
      <c r="D18" s="70" t="s">
        <v>158</v>
      </c>
      <c r="E18" s="70" t="s">
        <v>158</v>
      </c>
      <c r="F18" s="70" t="s">
        <v>158</v>
      </c>
      <c r="G18" s="70" t="s">
        <v>158</v>
      </c>
      <c r="H18" s="70" t="s">
        <v>158</v>
      </c>
      <c r="I18" s="70" t="s">
        <v>158</v>
      </c>
      <c r="J18" s="70" t="s">
        <v>158</v>
      </c>
      <c r="K18" s="70" t="s">
        <v>158</v>
      </c>
      <c r="L18" s="70" t="s">
        <v>158</v>
      </c>
    </row>
    <row r="19" spans="1:12" ht="14" x14ac:dyDescent="0.3">
      <c r="A19" s="70" t="s">
        <v>158</v>
      </c>
      <c r="B19" s="70" t="s">
        <v>158</v>
      </c>
      <c r="C19" s="70" t="s">
        <v>158</v>
      </c>
      <c r="D19" s="70" t="s">
        <v>158</v>
      </c>
      <c r="E19" s="70" t="s">
        <v>158</v>
      </c>
      <c r="F19" s="70" t="s">
        <v>158</v>
      </c>
      <c r="G19" s="70" t="s">
        <v>158</v>
      </c>
      <c r="H19" s="70" t="s">
        <v>158</v>
      </c>
      <c r="I19" s="70" t="s">
        <v>158</v>
      </c>
      <c r="J19" s="70" t="s">
        <v>158</v>
      </c>
      <c r="K19" s="70" t="s">
        <v>158</v>
      </c>
      <c r="L19" s="70" t="s">
        <v>158</v>
      </c>
    </row>
    <row r="20" spans="1:12" ht="14" x14ac:dyDescent="0.3">
      <c r="A20" s="70" t="s">
        <v>158</v>
      </c>
      <c r="B20" s="70" t="s">
        <v>158</v>
      </c>
      <c r="C20" s="70" t="s">
        <v>158</v>
      </c>
      <c r="D20" s="70" t="s">
        <v>158</v>
      </c>
      <c r="E20" s="70" t="s">
        <v>158</v>
      </c>
      <c r="F20" s="70" t="s">
        <v>158</v>
      </c>
      <c r="G20" s="70" t="s">
        <v>158</v>
      </c>
      <c r="H20" s="70" t="s">
        <v>158</v>
      </c>
      <c r="I20" s="70" t="s">
        <v>158</v>
      </c>
      <c r="J20" s="70" t="s">
        <v>158</v>
      </c>
      <c r="K20" s="70" t="s">
        <v>158</v>
      </c>
      <c r="L20" s="70" t="s">
        <v>158</v>
      </c>
    </row>
    <row r="21" spans="1:12" ht="14" x14ac:dyDescent="0.3">
      <c r="A21" s="70" t="s">
        <v>158</v>
      </c>
      <c r="B21" s="70" t="s">
        <v>158</v>
      </c>
      <c r="C21" s="70" t="s">
        <v>158</v>
      </c>
      <c r="D21" s="70" t="s">
        <v>158</v>
      </c>
      <c r="E21" s="70" t="s">
        <v>158</v>
      </c>
      <c r="F21" s="70" t="s">
        <v>158</v>
      </c>
      <c r="G21" s="70" t="s">
        <v>158</v>
      </c>
      <c r="H21" s="70" t="s">
        <v>158</v>
      </c>
      <c r="I21" s="70" t="s">
        <v>158</v>
      </c>
      <c r="J21" s="70" t="s">
        <v>158</v>
      </c>
      <c r="K21" s="70" t="s">
        <v>158</v>
      </c>
      <c r="L21" s="70" t="s">
        <v>158</v>
      </c>
    </row>
    <row r="22" spans="1:12" ht="14" x14ac:dyDescent="0.3">
      <c r="A22" s="70" t="s">
        <v>158</v>
      </c>
      <c r="B22" s="70" t="s">
        <v>158</v>
      </c>
      <c r="C22" s="70" t="s">
        <v>158</v>
      </c>
      <c r="D22" s="70" t="s">
        <v>158</v>
      </c>
      <c r="E22" s="70" t="s">
        <v>158</v>
      </c>
      <c r="F22" s="70" t="s">
        <v>158</v>
      </c>
      <c r="G22" s="70" t="s">
        <v>158</v>
      </c>
      <c r="H22" s="70" t="s">
        <v>158</v>
      </c>
      <c r="I22" s="70" t="s">
        <v>158</v>
      </c>
      <c r="J22" s="70" t="s">
        <v>158</v>
      </c>
      <c r="K22" s="70" t="s">
        <v>158</v>
      </c>
      <c r="L22" s="70" t="s">
        <v>158</v>
      </c>
    </row>
    <row r="23" spans="1:12" ht="14" x14ac:dyDescent="0.3">
      <c r="A23" s="70" t="s">
        <v>158</v>
      </c>
      <c r="B23" s="70" t="s">
        <v>158</v>
      </c>
      <c r="C23" s="70" t="s">
        <v>158</v>
      </c>
      <c r="D23" s="70" t="s">
        <v>158</v>
      </c>
      <c r="E23" s="70" t="s">
        <v>158</v>
      </c>
      <c r="F23" s="70" t="s">
        <v>158</v>
      </c>
      <c r="G23" s="70" t="s">
        <v>158</v>
      </c>
      <c r="H23" s="70" t="s">
        <v>158</v>
      </c>
      <c r="I23" s="70" t="s">
        <v>158</v>
      </c>
      <c r="J23" s="70" t="s">
        <v>158</v>
      </c>
      <c r="K23" s="70" t="s">
        <v>158</v>
      </c>
      <c r="L23" s="70" t="s">
        <v>158</v>
      </c>
    </row>
    <row r="24" spans="1:12" ht="14" x14ac:dyDescent="0.3">
      <c r="A24" s="70" t="s">
        <v>158</v>
      </c>
      <c r="B24" s="70" t="s">
        <v>158</v>
      </c>
      <c r="C24" s="70" t="s">
        <v>158</v>
      </c>
      <c r="D24" s="70" t="s">
        <v>158</v>
      </c>
      <c r="E24" s="70" t="s">
        <v>158</v>
      </c>
      <c r="F24" s="70" t="s">
        <v>158</v>
      </c>
      <c r="G24" s="70" t="s">
        <v>158</v>
      </c>
      <c r="H24" s="70" t="s">
        <v>158</v>
      </c>
      <c r="I24" s="70" t="s">
        <v>158</v>
      </c>
      <c r="J24" s="70" t="s">
        <v>158</v>
      </c>
      <c r="K24" s="70" t="s">
        <v>158</v>
      </c>
      <c r="L24" s="70" t="s">
        <v>158</v>
      </c>
    </row>
    <row r="25" spans="1:12" ht="14" x14ac:dyDescent="0.3">
      <c r="A25" s="70" t="s">
        <v>158</v>
      </c>
      <c r="B25" s="70" t="s">
        <v>158</v>
      </c>
      <c r="C25" s="70" t="s">
        <v>158</v>
      </c>
      <c r="D25" s="70" t="s">
        <v>158</v>
      </c>
      <c r="E25" s="70" t="s">
        <v>158</v>
      </c>
      <c r="F25" s="70" t="s">
        <v>158</v>
      </c>
      <c r="G25" s="70" t="s">
        <v>158</v>
      </c>
      <c r="H25" s="70" t="s">
        <v>158</v>
      </c>
      <c r="I25" s="70" t="s">
        <v>158</v>
      </c>
      <c r="J25" s="70" t="s">
        <v>158</v>
      </c>
      <c r="K25" s="70" t="s">
        <v>158</v>
      </c>
      <c r="L25" s="70" t="s">
        <v>158</v>
      </c>
    </row>
    <row r="26" spans="1:12" ht="14" x14ac:dyDescent="0.3">
      <c r="A26" s="70" t="s">
        <v>158</v>
      </c>
      <c r="B26" s="70" t="s">
        <v>158</v>
      </c>
      <c r="C26" s="70" t="s">
        <v>158</v>
      </c>
      <c r="D26" s="70" t="s">
        <v>158</v>
      </c>
      <c r="E26" s="70" t="s">
        <v>158</v>
      </c>
      <c r="F26" s="70" t="s">
        <v>158</v>
      </c>
      <c r="G26" s="70" t="s">
        <v>158</v>
      </c>
      <c r="H26" s="70" t="s">
        <v>158</v>
      </c>
      <c r="I26" s="70" t="s">
        <v>158</v>
      </c>
      <c r="J26" s="70" t="s">
        <v>158</v>
      </c>
      <c r="K26" s="70" t="s">
        <v>158</v>
      </c>
      <c r="L26" s="70" t="s">
        <v>158</v>
      </c>
    </row>
    <row r="27" spans="1:12" ht="14" x14ac:dyDescent="0.3">
      <c r="A27" s="70" t="s">
        <v>158</v>
      </c>
      <c r="B27" s="70" t="s">
        <v>158</v>
      </c>
      <c r="C27" s="70" t="s">
        <v>158</v>
      </c>
      <c r="D27" s="70" t="s">
        <v>158</v>
      </c>
      <c r="E27" s="70" t="s">
        <v>158</v>
      </c>
      <c r="F27" s="70" t="s">
        <v>158</v>
      </c>
      <c r="G27" s="70" t="s">
        <v>158</v>
      </c>
      <c r="H27" s="70" t="s">
        <v>158</v>
      </c>
      <c r="I27" s="70" t="s">
        <v>158</v>
      </c>
      <c r="J27" s="70" t="s">
        <v>158</v>
      </c>
      <c r="K27" s="70" t="s">
        <v>158</v>
      </c>
      <c r="L27" s="70" t="s">
        <v>158</v>
      </c>
    </row>
    <row r="28" spans="1:12" ht="14" x14ac:dyDescent="0.3">
      <c r="A28" s="70" t="s">
        <v>158</v>
      </c>
      <c r="B28" s="70" t="s">
        <v>158</v>
      </c>
      <c r="C28" s="70" t="s">
        <v>158</v>
      </c>
      <c r="D28" s="70" t="s">
        <v>158</v>
      </c>
      <c r="E28" s="70" t="s">
        <v>158</v>
      </c>
      <c r="F28" s="70" t="s">
        <v>158</v>
      </c>
      <c r="G28" s="70" t="s">
        <v>158</v>
      </c>
      <c r="H28" s="70" t="s">
        <v>158</v>
      </c>
      <c r="I28" s="70" t="s">
        <v>158</v>
      </c>
      <c r="J28" s="70" t="s">
        <v>158</v>
      </c>
      <c r="K28" s="70" t="s">
        <v>158</v>
      </c>
      <c r="L28" s="70" t="s">
        <v>158</v>
      </c>
    </row>
    <row r="29" spans="1:12" ht="14" x14ac:dyDescent="0.3">
      <c r="A29" s="70" t="s">
        <v>158</v>
      </c>
      <c r="B29" s="70" t="s">
        <v>158</v>
      </c>
      <c r="C29" s="70" t="s">
        <v>158</v>
      </c>
      <c r="D29" s="70" t="s">
        <v>158</v>
      </c>
      <c r="E29" s="70" t="s">
        <v>158</v>
      </c>
      <c r="F29" s="70" t="s">
        <v>158</v>
      </c>
      <c r="G29" s="70" t="s">
        <v>158</v>
      </c>
      <c r="H29" s="70" t="s">
        <v>158</v>
      </c>
      <c r="I29" s="70" t="s">
        <v>158</v>
      </c>
      <c r="J29" s="70" t="s">
        <v>158</v>
      </c>
      <c r="K29" s="70" t="s">
        <v>158</v>
      </c>
      <c r="L29" s="70" t="s">
        <v>158</v>
      </c>
    </row>
    <row r="30" spans="1:12" ht="14" x14ac:dyDescent="0.3">
      <c r="A30" s="70" t="s">
        <v>158</v>
      </c>
      <c r="B30" s="70" t="s">
        <v>158</v>
      </c>
      <c r="C30" s="70" t="s">
        <v>158</v>
      </c>
      <c r="D30" s="70" t="s">
        <v>158</v>
      </c>
      <c r="E30" s="70" t="s">
        <v>158</v>
      </c>
      <c r="F30" s="70" t="s">
        <v>158</v>
      </c>
      <c r="G30" s="70" t="s">
        <v>158</v>
      </c>
      <c r="H30" s="70" t="s">
        <v>158</v>
      </c>
      <c r="I30" s="70" t="s">
        <v>158</v>
      </c>
      <c r="J30" s="70" t="s">
        <v>158</v>
      </c>
      <c r="K30" s="70" t="s">
        <v>158</v>
      </c>
      <c r="L30" s="70" t="s">
        <v>158</v>
      </c>
    </row>
    <row r="31" spans="1:12" ht="14" x14ac:dyDescent="0.3">
      <c r="A31" s="70" t="s">
        <v>158</v>
      </c>
      <c r="B31" s="70" t="s">
        <v>158</v>
      </c>
      <c r="C31" s="70" t="s">
        <v>158</v>
      </c>
      <c r="D31" s="70" t="s">
        <v>158</v>
      </c>
      <c r="E31" s="70" t="s">
        <v>158</v>
      </c>
      <c r="F31" s="70" t="s">
        <v>158</v>
      </c>
      <c r="G31" s="70" t="s">
        <v>158</v>
      </c>
      <c r="H31" s="70" t="s">
        <v>158</v>
      </c>
      <c r="I31" s="70" t="s">
        <v>158</v>
      </c>
      <c r="J31" s="70" t="s">
        <v>158</v>
      </c>
      <c r="K31" s="70" t="s">
        <v>158</v>
      </c>
      <c r="L31" s="70" t="s">
        <v>158</v>
      </c>
    </row>
    <row r="32" spans="1:12" ht="14" x14ac:dyDescent="0.3">
      <c r="A32" s="70" t="s">
        <v>158</v>
      </c>
      <c r="B32" s="70" t="s">
        <v>158</v>
      </c>
      <c r="C32" s="70" t="s">
        <v>158</v>
      </c>
      <c r="D32" s="70" t="s">
        <v>158</v>
      </c>
      <c r="E32" s="70" t="s">
        <v>158</v>
      </c>
      <c r="F32" s="70" t="s">
        <v>158</v>
      </c>
      <c r="G32" s="70" t="s">
        <v>158</v>
      </c>
      <c r="H32" s="70" t="s">
        <v>158</v>
      </c>
      <c r="I32" s="70" t="s">
        <v>158</v>
      </c>
      <c r="J32" s="70" t="s">
        <v>158</v>
      </c>
      <c r="K32" s="70" t="s">
        <v>158</v>
      </c>
      <c r="L32" s="70" t="s">
        <v>158</v>
      </c>
    </row>
    <row r="33" spans="1:12" ht="14" x14ac:dyDescent="0.3">
      <c r="A33" s="70" t="s">
        <v>158</v>
      </c>
      <c r="B33" s="70" t="s">
        <v>158</v>
      </c>
      <c r="C33" s="70" t="s">
        <v>158</v>
      </c>
      <c r="D33" s="70" t="s">
        <v>158</v>
      </c>
      <c r="E33" s="70" t="s">
        <v>158</v>
      </c>
      <c r="F33" s="70" t="s">
        <v>158</v>
      </c>
      <c r="G33" s="70" t="s">
        <v>158</v>
      </c>
      <c r="H33" s="70" t="s">
        <v>158</v>
      </c>
      <c r="I33" s="70" t="s">
        <v>158</v>
      </c>
      <c r="J33" s="70" t="s">
        <v>158</v>
      </c>
      <c r="K33" s="70" t="s">
        <v>158</v>
      </c>
      <c r="L33" s="70" t="s">
        <v>158</v>
      </c>
    </row>
    <row r="34" spans="1:12" ht="14" x14ac:dyDescent="0.3">
      <c r="A34" s="70" t="s">
        <v>158</v>
      </c>
      <c r="B34" s="70" t="s">
        <v>158</v>
      </c>
      <c r="C34" s="70" t="s">
        <v>158</v>
      </c>
      <c r="D34" s="70" t="s">
        <v>158</v>
      </c>
      <c r="E34" s="70" t="s">
        <v>158</v>
      </c>
      <c r="F34" s="70" t="s">
        <v>158</v>
      </c>
      <c r="G34" s="70" t="s">
        <v>158</v>
      </c>
      <c r="H34" s="70" t="s">
        <v>158</v>
      </c>
      <c r="I34" s="70" t="s">
        <v>158</v>
      </c>
      <c r="J34" s="70" t="s">
        <v>158</v>
      </c>
      <c r="K34" s="70" t="s">
        <v>158</v>
      </c>
      <c r="L34" s="70" t="s">
        <v>158</v>
      </c>
    </row>
    <row r="35" spans="1:12" ht="14" x14ac:dyDescent="0.3">
      <c r="A35" s="70" t="s">
        <v>158</v>
      </c>
      <c r="B35" s="70" t="s">
        <v>158</v>
      </c>
      <c r="C35" s="70" t="s">
        <v>158</v>
      </c>
      <c r="D35" s="70" t="s">
        <v>158</v>
      </c>
      <c r="E35" s="70" t="s">
        <v>158</v>
      </c>
      <c r="F35" s="70" t="s">
        <v>158</v>
      </c>
      <c r="G35" s="70" t="s">
        <v>158</v>
      </c>
      <c r="H35" s="70" t="s">
        <v>158</v>
      </c>
      <c r="I35" s="70" t="s">
        <v>158</v>
      </c>
      <c r="J35" s="70" t="s">
        <v>158</v>
      </c>
      <c r="K35" s="70" t="s">
        <v>158</v>
      </c>
      <c r="L35" s="70" t="s">
        <v>158</v>
      </c>
    </row>
    <row r="36" spans="1:12" ht="14" x14ac:dyDescent="0.3">
      <c r="A36" s="70" t="s">
        <v>158</v>
      </c>
      <c r="B36" s="70" t="s">
        <v>158</v>
      </c>
      <c r="C36" s="70" t="s">
        <v>158</v>
      </c>
      <c r="D36" s="70" t="s">
        <v>158</v>
      </c>
      <c r="E36" s="70" t="s">
        <v>158</v>
      </c>
      <c r="F36" s="70" t="s">
        <v>158</v>
      </c>
      <c r="G36" s="70" t="s">
        <v>158</v>
      </c>
      <c r="H36" s="70" t="s">
        <v>158</v>
      </c>
      <c r="I36" s="70" t="s">
        <v>158</v>
      </c>
      <c r="J36" s="70" t="s">
        <v>158</v>
      </c>
      <c r="K36" s="70" t="s">
        <v>158</v>
      </c>
      <c r="L36" s="70" t="s">
        <v>158</v>
      </c>
    </row>
    <row r="37" spans="1:12" ht="14" x14ac:dyDescent="0.3">
      <c r="A37" s="70" t="s">
        <v>158</v>
      </c>
      <c r="B37" s="70" t="s">
        <v>158</v>
      </c>
      <c r="C37" s="70" t="s">
        <v>158</v>
      </c>
      <c r="D37" s="70" t="s">
        <v>158</v>
      </c>
      <c r="E37" s="70" t="s">
        <v>158</v>
      </c>
      <c r="F37" s="70" t="s">
        <v>158</v>
      </c>
      <c r="G37" s="70" t="s">
        <v>158</v>
      </c>
      <c r="H37" s="70" t="s">
        <v>158</v>
      </c>
      <c r="I37" s="70" t="s">
        <v>158</v>
      </c>
      <c r="J37" s="70" t="s">
        <v>158</v>
      </c>
      <c r="K37" s="70" t="s">
        <v>158</v>
      </c>
      <c r="L37" s="70" t="s">
        <v>158</v>
      </c>
    </row>
    <row r="38" spans="1:12" ht="14" x14ac:dyDescent="0.3">
      <c r="A38" s="70" t="s">
        <v>158</v>
      </c>
      <c r="B38" s="70" t="s">
        <v>158</v>
      </c>
      <c r="C38" s="70" t="s">
        <v>158</v>
      </c>
      <c r="D38" s="70" t="s">
        <v>158</v>
      </c>
      <c r="E38" s="70" t="s">
        <v>158</v>
      </c>
      <c r="F38" s="70" t="s">
        <v>158</v>
      </c>
      <c r="G38" s="70" t="s">
        <v>158</v>
      </c>
      <c r="H38" s="70" t="s">
        <v>158</v>
      </c>
      <c r="I38" s="70" t="s">
        <v>158</v>
      </c>
      <c r="J38" s="70" t="s">
        <v>158</v>
      </c>
      <c r="K38" s="70" t="s">
        <v>158</v>
      </c>
      <c r="L38" s="70" t="s">
        <v>158</v>
      </c>
    </row>
    <row r="39" spans="1:12" ht="14" x14ac:dyDescent="0.3">
      <c r="A39" s="70" t="s">
        <v>158</v>
      </c>
      <c r="B39" s="70" t="s">
        <v>158</v>
      </c>
      <c r="C39" s="70" t="s">
        <v>158</v>
      </c>
      <c r="D39" s="70" t="s">
        <v>158</v>
      </c>
      <c r="E39" s="70" t="s">
        <v>158</v>
      </c>
      <c r="F39" s="70" t="s">
        <v>158</v>
      </c>
      <c r="G39" s="70" t="s">
        <v>158</v>
      </c>
      <c r="H39" s="70" t="s">
        <v>158</v>
      </c>
      <c r="I39" s="70" t="s">
        <v>158</v>
      </c>
      <c r="J39" s="70" t="s">
        <v>158</v>
      </c>
      <c r="K39" s="70" t="s">
        <v>158</v>
      </c>
      <c r="L39" s="70" t="s">
        <v>158</v>
      </c>
    </row>
    <row r="40" spans="1:12" ht="14" x14ac:dyDescent="0.3">
      <c r="A40" s="70" t="s">
        <v>158</v>
      </c>
      <c r="B40" s="70" t="s">
        <v>158</v>
      </c>
      <c r="C40" s="70" t="s">
        <v>158</v>
      </c>
      <c r="D40" s="70" t="s">
        <v>158</v>
      </c>
      <c r="E40" s="70" t="s">
        <v>158</v>
      </c>
      <c r="F40" s="70" t="s">
        <v>158</v>
      </c>
      <c r="G40" s="70" t="s">
        <v>158</v>
      </c>
      <c r="H40" s="70" t="s">
        <v>158</v>
      </c>
      <c r="I40" s="70" t="s">
        <v>158</v>
      </c>
      <c r="J40" s="70" t="s">
        <v>158</v>
      </c>
      <c r="K40" s="70" t="s">
        <v>158</v>
      </c>
      <c r="L40" s="70" t="s">
        <v>158</v>
      </c>
    </row>
    <row r="41" spans="1:12" ht="14" x14ac:dyDescent="0.3">
      <c r="A41" s="70" t="s">
        <v>158</v>
      </c>
      <c r="B41" s="70" t="s">
        <v>158</v>
      </c>
      <c r="C41" s="70" t="s">
        <v>158</v>
      </c>
      <c r="D41" s="70" t="s">
        <v>158</v>
      </c>
      <c r="E41" s="70" t="s">
        <v>158</v>
      </c>
      <c r="F41" s="70" t="s">
        <v>158</v>
      </c>
      <c r="G41" s="70" t="s">
        <v>158</v>
      </c>
      <c r="H41" s="70" t="s">
        <v>158</v>
      </c>
      <c r="I41" s="70" t="s">
        <v>158</v>
      </c>
      <c r="J41" s="70" t="s">
        <v>158</v>
      </c>
      <c r="K41" s="70" t="s">
        <v>158</v>
      </c>
      <c r="L41" s="70" t="s">
        <v>158</v>
      </c>
    </row>
    <row r="42" spans="1:12" ht="14" x14ac:dyDescent="0.3">
      <c r="A42" s="70" t="s">
        <v>158</v>
      </c>
      <c r="B42" s="70" t="s">
        <v>158</v>
      </c>
      <c r="C42" s="70" t="s">
        <v>158</v>
      </c>
      <c r="D42" s="70" t="s">
        <v>158</v>
      </c>
      <c r="E42" s="70" t="s">
        <v>158</v>
      </c>
      <c r="F42" s="70" t="s">
        <v>158</v>
      </c>
      <c r="G42" s="70" t="s">
        <v>158</v>
      </c>
      <c r="H42" s="70" t="s">
        <v>158</v>
      </c>
      <c r="I42" s="70" t="s">
        <v>158</v>
      </c>
      <c r="J42" s="70" t="s">
        <v>158</v>
      </c>
      <c r="K42" s="70" t="s">
        <v>158</v>
      </c>
      <c r="L42" s="70" t="s">
        <v>158</v>
      </c>
    </row>
    <row r="43" spans="1:12" ht="14" x14ac:dyDescent="0.3">
      <c r="A43" s="70" t="s">
        <v>158</v>
      </c>
      <c r="B43" s="70" t="s">
        <v>158</v>
      </c>
      <c r="C43" s="70" t="s">
        <v>158</v>
      </c>
      <c r="D43" s="70" t="s">
        <v>158</v>
      </c>
      <c r="E43" s="70" t="s">
        <v>158</v>
      </c>
      <c r="F43" s="70" t="s">
        <v>158</v>
      </c>
      <c r="G43" s="70" t="s">
        <v>158</v>
      </c>
      <c r="H43" s="70" t="s">
        <v>158</v>
      </c>
      <c r="I43" s="70" t="s">
        <v>158</v>
      </c>
      <c r="J43" s="70" t="s">
        <v>158</v>
      </c>
      <c r="K43" s="70" t="s">
        <v>158</v>
      </c>
      <c r="L43" s="70" t="s">
        <v>158</v>
      </c>
    </row>
    <row r="44" spans="1:12" ht="14" x14ac:dyDescent="0.3">
      <c r="A44" s="70" t="s">
        <v>158</v>
      </c>
      <c r="B44" s="70" t="s">
        <v>158</v>
      </c>
      <c r="C44" s="70" t="s">
        <v>158</v>
      </c>
      <c r="D44" s="70" t="s">
        <v>158</v>
      </c>
      <c r="E44" s="70" t="s">
        <v>158</v>
      </c>
      <c r="F44" s="70" t="s">
        <v>158</v>
      </c>
      <c r="G44" s="70" t="s">
        <v>158</v>
      </c>
      <c r="H44" s="70" t="s">
        <v>158</v>
      </c>
      <c r="I44" s="70" t="s">
        <v>158</v>
      </c>
      <c r="J44" s="70" t="s">
        <v>158</v>
      </c>
      <c r="K44" s="70" t="s">
        <v>158</v>
      </c>
      <c r="L44" s="70" t="s">
        <v>158</v>
      </c>
    </row>
    <row r="45" spans="1:12" ht="14" x14ac:dyDescent="0.3">
      <c r="A45" s="70" t="s">
        <v>158</v>
      </c>
      <c r="B45" s="70" t="s">
        <v>158</v>
      </c>
      <c r="C45" s="70" t="s">
        <v>158</v>
      </c>
      <c r="D45" s="70" t="s">
        <v>158</v>
      </c>
      <c r="E45" s="70" t="s">
        <v>158</v>
      </c>
      <c r="F45" s="70" t="s">
        <v>158</v>
      </c>
      <c r="G45" s="70" t="s">
        <v>158</v>
      </c>
      <c r="H45" s="70" t="s">
        <v>158</v>
      </c>
      <c r="I45" s="70" t="s">
        <v>158</v>
      </c>
      <c r="J45" s="70" t="s">
        <v>158</v>
      </c>
      <c r="K45" s="70" t="s">
        <v>158</v>
      </c>
      <c r="L45" s="70" t="s">
        <v>158</v>
      </c>
    </row>
    <row r="46" spans="1:12" ht="14" x14ac:dyDescent="0.3">
      <c r="A46" s="70" t="s">
        <v>158</v>
      </c>
      <c r="B46" s="70" t="s">
        <v>158</v>
      </c>
      <c r="C46" s="70" t="s">
        <v>158</v>
      </c>
      <c r="D46" s="70" t="s">
        <v>158</v>
      </c>
      <c r="E46" s="70" t="s">
        <v>158</v>
      </c>
      <c r="F46" s="70" t="s">
        <v>158</v>
      </c>
      <c r="G46" s="70" t="s">
        <v>158</v>
      </c>
      <c r="H46" s="70" t="s">
        <v>158</v>
      </c>
      <c r="I46" s="70" t="s">
        <v>158</v>
      </c>
      <c r="J46" s="70" t="s">
        <v>158</v>
      </c>
      <c r="K46" s="70" t="s">
        <v>158</v>
      </c>
      <c r="L46" s="70" t="s">
        <v>158</v>
      </c>
    </row>
    <row r="47" spans="1:12" ht="14" x14ac:dyDescent="0.3">
      <c r="A47" s="70" t="s">
        <v>158</v>
      </c>
      <c r="B47" s="70" t="s">
        <v>158</v>
      </c>
      <c r="C47" s="70" t="s">
        <v>158</v>
      </c>
      <c r="D47" s="70" t="s">
        <v>158</v>
      </c>
      <c r="E47" s="70" t="s">
        <v>158</v>
      </c>
      <c r="F47" s="70" t="s">
        <v>158</v>
      </c>
      <c r="G47" s="70" t="s">
        <v>158</v>
      </c>
      <c r="H47" s="70" t="s">
        <v>158</v>
      </c>
      <c r="I47" s="70" t="s">
        <v>158</v>
      </c>
      <c r="J47" s="70" t="s">
        <v>158</v>
      </c>
      <c r="K47" s="70" t="s">
        <v>158</v>
      </c>
      <c r="L47" s="70" t="s">
        <v>158</v>
      </c>
    </row>
    <row r="48" spans="1:12" ht="14" x14ac:dyDescent="0.3">
      <c r="A48" s="70" t="s">
        <v>158</v>
      </c>
      <c r="B48" s="70" t="s">
        <v>158</v>
      </c>
      <c r="C48" s="70" t="s">
        <v>158</v>
      </c>
      <c r="D48" s="70" t="s">
        <v>158</v>
      </c>
      <c r="E48" s="70" t="s">
        <v>158</v>
      </c>
      <c r="F48" s="70" t="s">
        <v>158</v>
      </c>
      <c r="G48" s="70" t="s">
        <v>158</v>
      </c>
      <c r="H48" s="70" t="s">
        <v>158</v>
      </c>
      <c r="I48" s="70" t="s">
        <v>158</v>
      </c>
      <c r="J48" s="70" t="s">
        <v>158</v>
      </c>
      <c r="K48" s="70" t="s">
        <v>158</v>
      </c>
      <c r="L48" s="70" t="s">
        <v>158</v>
      </c>
    </row>
    <row r="49" spans="1:12" ht="14" x14ac:dyDescent="0.3">
      <c r="A49" s="70" t="s">
        <v>158</v>
      </c>
      <c r="B49" s="70" t="s">
        <v>158</v>
      </c>
      <c r="C49" s="70" t="s">
        <v>158</v>
      </c>
      <c r="D49" s="70" t="s">
        <v>158</v>
      </c>
      <c r="E49" s="70" t="s">
        <v>158</v>
      </c>
      <c r="F49" s="70" t="s">
        <v>158</v>
      </c>
      <c r="G49" s="70" t="s">
        <v>158</v>
      </c>
      <c r="H49" s="70" t="s">
        <v>158</v>
      </c>
      <c r="I49" s="70" t="s">
        <v>158</v>
      </c>
      <c r="J49" s="70" t="s">
        <v>158</v>
      </c>
      <c r="K49" s="70" t="s">
        <v>158</v>
      </c>
      <c r="L49" s="70" t="s">
        <v>158</v>
      </c>
    </row>
    <row r="50" spans="1:12" ht="14" x14ac:dyDescent="0.3">
      <c r="A50" s="70" t="s">
        <v>158</v>
      </c>
      <c r="B50" s="70" t="s">
        <v>158</v>
      </c>
      <c r="C50" s="70" t="s">
        <v>158</v>
      </c>
      <c r="D50" s="70" t="s">
        <v>158</v>
      </c>
      <c r="E50" s="70" t="s">
        <v>158</v>
      </c>
      <c r="F50" s="70" t="s">
        <v>158</v>
      </c>
      <c r="G50" s="70" t="s">
        <v>158</v>
      </c>
      <c r="H50" s="70" t="s">
        <v>158</v>
      </c>
      <c r="I50" s="70" t="s">
        <v>158</v>
      </c>
      <c r="J50" s="70" t="s">
        <v>158</v>
      </c>
      <c r="K50" s="70" t="s">
        <v>158</v>
      </c>
      <c r="L50" s="70" t="s">
        <v>158</v>
      </c>
    </row>
    <row r="51" spans="1:12" ht="14" x14ac:dyDescent="0.3">
      <c r="A51" s="70" t="s">
        <v>158</v>
      </c>
      <c r="B51" s="70" t="s">
        <v>158</v>
      </c>
      <c r="C51" s="70" t="s">
        <v>158</v>
      </c>
      <c r="D51" s="70" t="s">
        <v>158</v>
      </c>
      <c r="E51" s="70" t="s">
        <v>158</v>
      </c>
      <c r="F51" s="70" t="s">
        <v>158</v>
      </c>
      <c r="G51" s="70" t="s">
        <v>158</v>
      </c>
      <c r="H51" s="70" t="s">
        <v>158</v>
      </c>
      <c r="I51" s="70" t="s">
        <v>158</v>
      </c>
      <c r="J51" s="70" t="s">
        <v>158</v>
      </c>
      <c r="K51" s="70" t="s">
        <v>158</v>
      </c>
      <c r="L51" s="70" t="s">
        <v>158</v>
      </c>
    </row>
    <row r="52" spans="1:12" ht="14" x14ac:dyDescent="0.3">
      <c r="A52" s="70" t="s">
        <v>158</v>
      </c>
      <c r="B52" s="70" t="s">
        <v>158</v>
      </c>
      <c r="C52" s="70" t="s">
        <v>158</v>
      </c>
      <c r="D52" s="70" t="s">
        <v>158</v>
      </c>
      <c r="E52" s="70" t="s">
        <v>158</v>
      </c>
      <c r="F52" s="70" t="s">
        <v>158</v>
      </c>
      <c r="G52" s="70" t="s">
        <v>158</v>
      </c>
      <c r="H52" s="70" t="s">
        <v>158</v>
      </c>
      <c r="I52" s="70" t="s">
        <v>158</v>
      </c>
      <c r="J52" s="70" t="s">
        <v>158</v>
      </c>
      <c r="K52" s="70" t="s">
        <v>158</v>
      </c>
      <c r="L52" s="70" t="s">
        <v>158</v>
      </c>
    </row>
    <row r="53" spans="1:12" ht="14" x14ac:dyDescent="0.3">
      <c r="A53" s="70" t="s">
        <v>158</v>
      </c>
      <c r="B53" s="70" t="s">
        <v>158</v>
      </c>
      <c r="C53" s="70" t="s">
        <v>158</v>
      </c>
      <c r="D53" s="70" t="s">
        <v>158</v>
      </c>
      <c r="E53" s="70" t="s">
        <v>158</v>
      </c>
      <c r="F53" s="70" t="s">
        <v>158</v>
      </c>
      <c r="G53" s="70" t="s">
        <v>158</v>
      </c>
      <c r="H53" s="70" t="s">
        <v>158</v>
      </c>
      <c r="I53" s="70" t="s">
        <v>158</v>
      </c>
      <c r="J53" s="70" t="s">
        <v>158</v>
      </c>
      <c r="K53" s="70" t="s">
        <v>158</v>
      </c>
      <c r="L53" s="70" t="s">
        <v>158</v>
      </c>
    </row>
    <row r="54" spans="1:12" ht="14" x14ac:dyDescent="0.3">
      <c r="A54" s="70" t="s">
        <v>158</v>
      </c>
      <c r="B54" s="70" t="s">
        <v>158</v>
      </c>
      <c r="C54" s="70" t="s">
        <v>158</v>
      </c>
      <c r="D54" s="70" t="s">
        <v>158</v>
      </c>
      <c r="E54" s="70" t="s">
        <v>158</v>
      </c>
      <c r="F54" s="70" t="s">
        <v>158</v>
      </c>
      <c r="G54" s="70" t="s">
        <v>158</v>
      </c>
      <c r="H54" s="70" t="s">
        <v>158</v>
      </c>
      <c r="I54" s="70" t="s">
        <v>158</v>
      </c>
      <c r="J54" s="70" t="s">
        <v>158</v>
      </c>
      <c r="K54" s="70" t="s">
        <v>158</v>
      </c>
      <c r="L54" s="70" t="s">
        <v>158</v>
      </c>
    </row>
    <row r="55" spans="1:12" ht="14" x14ac:dyDescent="0.3">
      <c r="A55" s="70" t="s">
        <v>158</v>
      </c>
      <c r="B55" s="70" t="s">
        <v>158</v>
      </c>
      <c r="C55" s="70" t="s">
        <v>158</v>
      </c>
      <c r="D55" s="70" t="s">
        <v>158</v>
      </c>
      <c r="E55" s="70" t="s">
        <v>158</v>
      </c>
      <c r="F55" s="70" t="s">
        <v>158</v>
      </c>
      <c r="G55" s="70" t="s">
        <v>158</v>
      </c>
      <c r="H55" s="70" t="s">
        <v>158</v>
      </c>
      <c r="I55" s="70" t="s">
        <v>158</v>
      </c>
      <c r="J55" s="70" t="s">
        <v>158</v>
      </c>
      <c r="K55" s="70" t="s">
        <v>158</v>
      </c>
      <c r="L55" s="70" t="s">
        <v>158</v>
      </c>
    </row>
    <row r="56" spans="1:12" ht="14" x14ac:dyDescent="0.3">
      <c r="A56" s="70" t="s">
        <v>158</v>
      </c>
      <c r="B56" s="70" t="s">
        <v>158</v>
      </c>
      <c r="C56" s="70" t="s">
        <v>158</v>
      </c>
      <c r="D56" s="70" t="s">
        <v>158</v>
      </c>
      <c r="E56" s="70" t="s">
        <v>158</v>
      </c>
      <c r="F56" s="70" t="s">
        <v>158</v>
      </c>
      <c r="G56" s="70" t="s">
        <v>158</v>
      </c>
      <c r="H56" s="70" t="s">
        <v>158</v>
      </c>
      <c r="I56" s="70" t="s">
        <v>158</v>
      </c>
      <c r="J56" s="70" t="s">
        <v>158</v>
      </c>
      <c r="K56" s="70" t="s">
        <v>158</v>
      </c>
      <c r="L56" s="70" t="s">
        <v>158</v>
      </c>
    </row>
    <row r="57" spans="1:12" ht="14" x14ac:dyDescent="0.3">
      <c r="A57" s="70" t="s">
        <v>158</v>
      </c>
      <c r="B57" s="70" t="s">
        <v>158</v>
      </c>
      <c r="C57" s="70" t="s">
        <v>158</v>
      </c>
      <c r="D57" s="70" t="s">
        <v>158</v>
      </c>
      <c r="E57" s="70" t="s">
        <v>158</v>
      </c>
      <c r="F57" s="70" t="s">
        <v>158</v>
      </c>
      <c r="G57" s="70" t="s">
        <v>158</v>
      </c>
      <c r="H57" s="70" t="s">
        <v>158</v>
      </c>
      <c r="I57" s="70" t="s">
        <v>158</v>
      </c>
      <c r="J57" s="70" t="s">
        <v>158</v>
      </c>
      <c r="K57" s="70" t="s">
        <v>158</v>
      </c>
      <c r="L57" s="70" t="s">
        <v>158</v>
      </c>
    </row>
    <row r="58" spans="1:12" ht="14" x14ac:dyDescent="0.3">
      <c r="A58" s="70" t="s">
        <v>158</v>
      </c>
      <c r="B58" s="70" t="s">
        <v>158</v>
      </c>
      <c r="C58" s="70" t="s">
        <v>158</v>
      </c>
      <c r="D58" s="70" t="s">
        <v>158</v>
      </c>
      <c r="E58" s="70" t="s">
        <v>158</v>
      </c>
      <c r="F58" s="70" t="s">
        <v>158</v>
      </c>
      <c r="G58" s="70" t="s">
        <v>158</v>
      </c>
      <c r="H58" s="70" t="s">
        <v>158</v>
      </c>
      <c r="I58" s="70" t="s">
        <v>158</v>
      </c>
      <c r="J58" s="70" t="s">
        <v>158</v>
      </c>
      <c r="K58" s="70" t="s">
        <v>158</v>
      </c>
      <c r="L58" s="70" t="s">
        <v>158</v>
      </c>
    </row>
    <row r="59" spans="1:12" ht="14" x14ac:dyDescent="0.3">
      <c r="A59" s="70" t="s">
        <v>158</v>
      </c>
      <c r="B59" s="70" t="s">
        <v>158</v>
      </c>
      <c r="C59" s="70" t="s">
        <v>158</v>
      </c>
      <c r="D59" s="70" t="s">
        <v>158</v>
      </c>
      <c r="E59" s="70" t="s">
        <v>158</v>
      </c>
      <c r="F59" s="70" t="s">
        <v>158</v>
      </c>
      <c r="G59" s="70" t="s">
        <v>158</v>
      </c>
      <c r="H59" s="70" t="s">
        <v>158</v>
      </c>
      <c r="I59" s="70" t="s">
        <v>158</v>
      </c>
      <c r="J59" s="70" t="s">
        <v>158</v>
      </c>
      <c r="K59" s="70" t="s">
        <v>158</v>
      </c>
      <c r="L59" s="70" t="s">
        <v>158</v>
      </c>
    </row>
    <row r="60" spans="1:12" ht="14" x14ac:dyDescent="0.3">
      <c r="A60" s="70" t="s">
        <v>158</v>
      </c>
      <c r="B60" s="70" t="s">
        <v>158</v>
      </c>
      <c r="C60" s="70" t="s">
        <v>158</v>
      </c>
      <c r="D60" s="70" t="s">
        <v>158</v>
      </c>
      <c r="E60" s="70" t="s">
        <v>158</v>
      </c>
      <c r="F60" s="70" t="s">
        <v>158</v>
      </c>
      <c r="G60" s="70" t="s">
        <v>158</v>
      </c>
      <c r="H60" s="70" t="s">
        <v>158</v>
      </c>
      <c r="I60" s="70" t="s">
        <v>158</v>
      </c>
      <c r="J60" s="70" t="s">
        <v>158</v>
      </c>
      <c r="K60" s="70" t="s">
        <v>158</v>
      </c>
      <c r="L60" s="70" t="s">
        <v>158</v>
      </c>
    </row>
    <row r="61" spans="1:12" ht="14" x14ac:dyDescent="0.3">
      <c r="A61" s="70" t="s">
        <v>158</v>
      </c>
      <c r="B61" s="70" t="s">
        <v>158</v>
      </c>
      <c r="C61" s="70" t="s">
        <v>158</v>
      </c>
      <c r="D61" s="70" t="s">
        <v>158</v>
      </c>
      <c r="E61" s="70" t="s">
        <v>158</v>
      </c>
      <c r="F61" s="70" t="s">
        <v>158</v>
      </c>
      <c r="G61" s="70" t="s">
        <v>158</v>
      </c>
      <c r="H61" s="70" t="s">
        <v>158</v>
      </c>
      <c r="I61" s="70" t="s">
        <v>158</v>
      </c>
      <c r="J61" s="70" t="s">
        <v>158</v>
      </c>
      <c r="K61" s="70" t="s">
        <v>158</v>
      </c>
      <c r="L61" s="70" t="s">
        <v>158</v>
      </c>
    </row>
    <row r="62" spans="1:12" ht="14" x14ac:dyDescent="0.3">
      <c r="A62" s="70" t="s">
        <v>158</v>
      </c>
      <c r="B62" s="70" t="s">
        <v>158</v>
      </c>
      <c r="C62" s="70" t="s">
        <v>158</v>
      </c>
      <c r="D62" s="70" t="s">
        <v>158</v>
      </c>
      <c r="E62" s="70" t="s">
        <v>158</v>
      </c>
      <c r="F62" s="70" t="s">
        <v>158</v>
      </c>
      <c r="G62" s="70" t="s">
        <v>158</v>
      </c>
      <c r="H62" s="70" t="s">
        <v>158</v>
      </c>
      <c r="I62" s="70" t="s">
        <v>158</v>
      </c>
      <c r="J62" s="70" t="s">
        <v>158</v>
      </c>
      <c r="K62" s="70" t="s">
        <v>158</v>
      </c>
      <c r="L62" s="70" t="s">
        <v>158</v>
      </c>
    </row>
    <row r="63" spans="1:12" ht="14" x14ac:dyDescent="0.3">
      <c r="A63" s="70" t="s">
        <v>158</v>
      </c>
      <c r="B63" s="70" t="s">
        <v>158</v>
      </c>
      <c r="C63" s="70" t="s">
        <v>158</v>
      </c>
      <c r="D63" s="70" t="s">
        <v>158</v>
      </c>
      <c r="E63" s="70" t="s">
        <v>158</v>
      </c>
      <c r="F63" s="70" t="s">
        <v>158</v>
      </c>
      <c r="G63" s="70" t="s">
        <v>158</v>
      </c>
      <c r="H63" s="70" t="s">
        <v>158</v>
      </c>
      <c r="I63" s="70" t="s">
        <v>158</v>
      </c>
      <c r="J63" s="70" t="s">
        <v>158</v>
      </c>
      <c r="K63" s="70" t="s">
        <v>158</v>
      </c>
      <c r="L63" s="70" t="s">
        <v>158</v>
      </c>
    </row>
    <row r="64" spans="1:12" ht="14" x14ac:dyDescent="0.3">
      <c r="A64" s="70" t="s">
        <v>158</v>
      </c>
      <c r="B64" s="70" t="s">
        <v>158</v>
      </c>
      <c r="C64" s="70" t="s">
        <v>158</v>
      </c>
      <c r="D64" s="70" t="s">
        <v>158</v>
      </c>
      <c r="E64" s="70" t="s">
        <v>158</v>
      </c>
      <c r="F64" s="70" t="s">
        <v>158</v>
      </c>
      <c r="G64" s="70" t="s">
        <v>158</v>
      </c>
      <c r="H64" s="70" t="s">
        <v>158</v>
      </c>
      <c r="I64" s="70" t="s">
        <v>158</v>
      </c>
      <c r="J64" s="70" t="s">
        <v>158</v>
      </c>
      <c r="K64" s="70" t="s">
        <v>158</v>
      </c>
      <c r="L64" s="70" t="s">
        <v>158</v>
      </c>
    </row>
    <row r="65" spans="1:12" ht="14" x14ac:dyDescent="0.3">
      <c r="A65" s="70" t="s">
        <v>158</v>
      </c>
      <c r="B65" s="70" t="s">
        <v>158</v>
      </c>
      <c r="C65" s="70" t="s">
        <v>158</v>
      </c>
      <c r="D65" s="70" t="s">
        <v>158</v>
      </c>
      <c r="E65" s="70" t="s">
        <v>158</v>
      </c>
      <c r="F65" s="70" t="s">
        <v>158</v>
      </c>
      <c r="G65" s="70" t="s">
        <v>158</v>
      </c>
      <c r="H65" s="70" t="s">
        <v>158</v>
      </c>
      <c r="I65" s="70" t="s">
        <v>158</v>
      </c>
      <c r="J65" s="70" t="s">
        <v>158</v>
      </c>
      <c r="K65" s="70" t="s">
        <v>158</v>
      </c>
      <c r="L65" s="70" t="s">
        <v>158</v>
      </c>
    </row>
    <row r="66" spans="1:12" ht="14" x14ac:dyDescent="0.3">
      <c r="A66" s="70" t="s">
        <v>158</v>
      </c>
      <c r="B66" s="70" t="s">
        <v>158</v>
      </c>
      <c r="C66" s="70" t="s">
        <v>158</v>
      </c>
      <c r="D66" s="70" t="s">
        <v>158</v>
      </c>
      <c r="E66" s="70" t="s">
        <v>158</v>
      </c>
      <c r="F66" s="70" t="s">
        <v>158</v>
      </c>
      <c r="G66" s="70" t="s">
        <v>158</v>
      </c>
      <c r="H66" s="70" t="s">
        <v>158</v>
      </c>
      <c r="I66" s="70" t="s">
        <v>158</v>
      </c>
      <c r="J66" s="70" t="s">
        <v>158</v>
      </c>
      <c r="K66" s="70" t="s">
        <v>158</v>
      </c>
      <c r="L66" s="70" t="s">
        <v>158</v>
      </c>
    </row>
    <row r="67" spans="1:12" ht="14" x14ac:dyDescent="0.3">
      <c r="A67" s="70" t="s">
        <v>158</v>
      </c>
      <c r="B67" s="70" t="s">
        <v>158</v>
      </c>
      <c r="C67" s="70" t="s">
        <v>158</v>
      </c>
      <c r="D67" s="70" t="s">
        <v>158</v>
      </c>
      <c r="E67" s="70" t="s">
        <v>158</v>
      </c>
      <c r="F67" s="70" t="s">
        <v>158</v>
      </c>
      <c r="G67" s="70" t="s">
        <v>158</v>
      </c>
      <c r="H67" s="70" t="s">
        <v>158</v>
      </c>
      <c r="I67" s="70" t="s">
        <v>158</v>
      </c>
      <c r="J67" s="70" t="s">
        <v>158</v>
      </c>
      <c r="K67" s="70" t="s">
        <v>158</v>
      </c>
      <c r="L67" s="70" t="s">
        <v>158</v>
      </c>
    </row>
    <row r="68" spans="1:12" ht="14" x14ac:dyDescent="0.3">
      <c r="A68" s="70" t="s">
        <v>158</v>
      </c>
      <c r="B68" s="70" t="s">
        <v>158</v>
      </c>
      <c r="C68" s="70" t="s">
        <v>158</v>
      </c>
      <c r="D68" s="70" t="s">
        <v>158</v>
      </c>
      <c r="E68" s="70" t="s">
        <v>158</v>
      </c>
      <c r="F68" s="70" t="s">
        <v>158</v>
      </c>
      <c r="G68" s="70" t="s">
        <v>158</v>
      </c>
      <c r="H68" s="70" t="s">
        <v>158</v>
      </c>
      <c r="I68" s="70" t="s">
        <v>158</v>
      </c>
      <c r="J68" s="70" t="s">
        <v>158</v>
      </c>
      <c r="K68" s="70" t="s">
        <v>158</v>
      </c>
      <c r="L68" s="70" t="s">
        <v>158</v>
      </c>
    </row>
    <row r="69" spans="1:12" ht="14" x14ac:dyDescent="0.3">
      <c r="A69" s="70" t="s">
        <v>158</v>
      </c>
      <c r="B69" s="70" t="s">
        <v>158</v>
      </c>
      <c r="C69" s="70" t="s">
        <v>158</v>
      </c>
      <c r="D69" s="70" t="s">
        <v>158</v>
      </c>
      <c r="E69" s="70" t="s">
        <v>158</v>
      </c>
      <c r="F69" s="70" t="s">
        <v>158</v>
      </c>
      <c r="G69" s="70" t="s">
        <v>158</v>
      </c>
      <c r="H69" s="70" t="s">
        <v>158</v>
      </c>
      <c r="I69" s="70" t="s">
        <v>158</v>
      </c>
      <c r="J69" s="70" t="s">
        <v>158</v>
      </c>
      <c r="K69" s="70" t="s">
        <v>158</v>
      </c>
      <c r="L69" s="70" t="s">
        <v>158</v>
      </c>
    </row>
    <row r="70" spans="1:12" ht="14" x14ac:dyDescent="0.3">
      <c r="A70" s="70" t="s">
        <v>158</v>
      </c>
      <c r="B70" s="70" t="s">
        <v>158</v>
      </c>
      <c r="C70" s="70" t="s">
        <v>158</v>
      </c>
      <c r="D70" s="70" t="s">
        <v>158</v>
      </c>
      <c r="E70" s="70" t="s">
        <v>158</v>
      </c>
      <c r="F70" s="70" t="s">
        <v>158</v>
      </c>
      <c r="G70" s="70" t="s">
        <v>158</v>
      </c>
      <c r="H70" s="70" t="s">
        <v>158</v>
      </c>
      <c r="I70" s="70" t="s">
        <v>158</v>
      </c>
      <c r="J70" s="70" t="s">
        <v>158</v>
      </c>
      <c r="K70" s="70" t="s">
        <v>158</v>
      </c>
      <c r="L70" s="70" t="s">
        <v>158</v>
      </c>
    </row>
    <row r="71" spans="1:12" ht="14" x14ac:dyDescent="0.3">
      <c r="A71" s="70" t="s">
        <v>158</v>
      </c>
      <c r="B71" s="70" t="s">
        <v>158</v>
      </c>
      <c r="C71" s="70" t="s">
        <v>158</v>
      </c>
      <c r="D71" s="70" t="s">
        <v>158</v>
      </c>
      <c r="E71" s="70" t="s">
        <v>158</v>
      </c>
      <c r="F71" s="70" t="s">
        <v>158</v>
      </c>
      <c r="G71" s="70" t="s">
        <v>158</v>
      </c>
      <c r="H71" s="70" t="s">
        <v>158</v>
      </c>
      <c r="I71" s="70" t="s">
        <v>158</v>
      </c>
      <c r="J71" s="70" t="s">
        <v>158</v>
      </c>
      <c r="K71" s="70" t="s">
        <v>158</v>
      </c>
      <c r="L71" s="70" t="s">
        <v>158</v>
      </c>
    </row>
    <row r="72" spans="1:12" ht="14" x14ac:dyDescent="0.3">
      <c r="A72" s="70" t="s">
        <v>158</v>
      </c>
      <c r="B72" s="70" t="s">
        <v>158</v>
      </c>
      <c r="C72" s="70" t="s">
        <v>158</v>
      </c>
      <c r="D72" s="70" t="s">
        <v>158</v>
      </c>
      <c r="E72" s="70" t="s">
        <v>158</v>
      </c>
      <c r="F72" s="70" t="s">
        <v>158</v>
      </c>
      <c r="G72" s="70" t="s">
        <v>158</v>
      </c>
      <c r="H72" s="70" t="s">
        <v>158</v>
      </c>
      <c r="I72" s="70" t="s">
        <v>158</v>
      </c>
      <c r="J72" s="70" t="s">
        <v>158</v>
      </c>
      <c r="K72" s="70" t="s">
        <v>158</v>
      </c>
      <c r="L72" s="70" t="s">
        <v>158</v>
      </c>
    </row>
    <row r="73" spans="1:12" ht="14" x14ac:dyDescent="0.3">
      <c r="A73" s="70" t="s">
        <v>158</v>
      </c>
      <c r="B73" s="70" t="s">
        <v>158</v>
      </c>
      <c r="C73" s="70" t="s">
        <v>158</v>
      </c>
      <c r="D73" s="70" t="s">
        <v>158</v>
      </c>
      <c r="E73" s="70" t="s">
        <v>158</v>
      </c>
      <c r="F73" s="70" t="s">
        <v>158</v>
      </c>
      <c r="G73" s="70" t="s">
        <v>158</v>
      </c>
      <c r="H73" s="70" t="s">
        <v>158</v>
      </c>
      <c r="I73" s="70" t="s">
        <v>158</v>
      </c>
      <c r="J73" s="70" t="s">
        <v>158</v>
      </c>
      <c r="K73" s="70" t="s">
        <v>158</v>
      </c>
      <c r="L73" s="70" t="s">
        <v>158</v>
      </c>
    </row>
    <row r="74" spans="1:12" ht="14" x14ac:dyDescent="0.3">
      <c r="A74" s="70" t="s">
        <v>158</v>
      </c>
      <c r="B74" s="70" t="s">
        <v>158</v>
      </c>
      <c r="C74" s="70" t="s">
        <v>158</v>
      </c>
      <c r="D74" s="70" t="s">
        <v>158</v>
      </c>
      <c r="E74" s="70" t="s">
        <v>158</v>
      </c>
      <c r="F74" s="70" t="s">
        <v>158</v>
      </c>
      <c r="G74" s="70" t="s">
        <v>158</v>
      </c>
      <c r="H74" s="70" t="s">
        <v>158</v>
      </c>
      <c r="I74" s="70" t="s">
        <v>158</v>
      </c>
      <c r="J74" s="70" t="s">
        <v>158</v>
      </c>
      <c r="K74" s="70" t="s">
        <v>158</v>
      </c>
      <c r="L74" s="70" t="s">
        <v>158</v>
      </c>
    </row>
    <row r="75" spans="1:12" ht="14" x14ac:dyDescent="0.3">
      <c r="A75" s="70" t="s">
        <v>158</v>
      </c>
      <c r="B75" s="70" t="s">
        <v>158</v>
      </c>
      <c r="C75" s="70" t="s">
        <v>158</v>
      </c>
      <c r="D75" s="70" t="s">
        <v>158</v>
      </c>
      <c r="E75" s="70" t="s">
        <v>158</v>
      </c>
      <c r="F75" s="70" t="s">
        <v>158</v>
      </c>
      <c r="G75" s="70" t="s">
        <v>158</v>
      </c>
      <c r="H75" s="70" t="s">
        <v>158</v>
      </c>
      <c r="I75" s="70" t="s">
        <v>158</v>
      </c>
      <c r="J75" s="70" t="s">
        <v>158</v>
      </c>
      <c r="K75" s="70" t="s">
        <v>158</v>
      </c>
      <c r="L75" s="70" t="s">
        <v>158</v>
      </c>
    </row>
    <row r="76" spans="1:12" ht="14" x14ac:dyDescent="0.3">
      <c r="A76" s="70" t="s">
        <v>158</v>
      </c>
      <c r="B76" s="70" t="s">
        <v>158</v>
      </c>
      <c r="C76" s="70" t="s">
        <v>158</v>
      </c>
      <c r="D76" s="70" t="s">
        <v>158</v>
      </c>
      <c r="E76" s="70" t="s">
        <v>158</v>
      </c>
      <c r="F76" s="70" t="s">
        <v>158</v>
      </c>
      <c r="G76" s="70" t="s">
        <v>158</v>
      </c>
      <c r="H76" s="70" t="s">
        <v>158</v>
      </c>
      <c r="I76" s="70" t="s">
        <v>158</v>
      </c>
      <c r="J76" s="70" t="s">
        <v>158</v>
      </c>
      <c r="K76" s="70" t="s">
        <v>158</v>
      </c>
      <c r="L76" s="70" t="s">
        <v>158</v>
      </c>
    </row>
    <row r="77" spans="1:12" ht="14" x14ac:dyDescent="0.3">
      <c r="A77" s="70" t="s">
        <v>158</v>
      </c>
      <c r="B77" s="70" t="s">
        <v>158</v>
      </c>
      <c r="C77" s="70" t="s">
        <v>158</v>
      </c>
      <c r="D77" s="70" t="s">
        <v>158</v>
      </c>
      <c r="E77" s="70" t="s">
        <v>158</v>
      </c>
      <c r="F77" s="70" t="s">
        <v>158</v>
      </c>
      <c r="G77" s="70" t="s">
        <v>158</v>
      </c>
      <c r="H77" s="70" t="s">
        <v>158</v>
      </c>
      <c r="I77" s="70" t="s">
        <v>158</v>
      </c>
      <c r="J77" s="70" t="s">
        <v>158</v>
      </c>
      <c r="K77" s="70" t="s">
        <v>158</v>
      </c>
      <c r="L77" s="70" t="s">
        <v>158</v>
      </c>
    </row>
    <row r="78" spans="1:12" ht="14" x14ac:dyDescent="0.3">
      <c r="A78" s="70" t="s">
        <v>158</v>
      </c>
      <c r="B78" s="70" t="s">
        <v>158</v>
      </c>
      <c r="C78" s="70" t="s">
        <v>158</v>
      </c>
      <c r="D78" s="70" t="s">
        <v>158</v>
      </c>
      <c r="E78" s="70" t="s">
        <v>158</v>
      </c>
      <c r="F78" s="70" t="s">
        <v>158</v>
      </c>
      <c r="G78" s="70" t="s">
        <v>158</v>
      </c>
      <c r="H78" s="70" t="s">
        <v>158</v>
      </c>
      <c r="I78" s="70" t="s">
        <v>158</v>
      </c>
      <c r="J78" s="70" t="s">
        <v>158</v>
      </c>
      <c r="K78" s="70" t="s">
        <v>158</v>
      </c>
      <c r="L78" s="70" t="s">
        <v>158</v>
      </c>
    </row>
    <row r="79" spans="1:12" ht="14" x14ac:dyDescent="0.3">
      <c r="A79" s="70" t="s">
        <v>158</v>
      </c>
      <c r="B79" s="70" t="s">
        <v>158</v>
      </c>
      <c r="C79" s="70" t="s">
        <v>158</v>
      </c>
      <c r="D79" s="70" t="s">
        <v>158</v>
      </c>
      <c r="E79" s="70" t="s">
        <v>158</v>
      </c>
      <c r="F79" s="70" t="s">
        <v>158</v>
      </c>
      <c r="G79" s="70" t="s">
        <v>158</v>
      </c>
      <c r="H79" s="70" t="s">
        <v>158</v>
      </c>
      <c r="I79" s="70" t="s">
        <v>158</v>
      </c>
      <c r="J79" s="70" t="s">
        <v>158</v>
      </c>
      <c r="K79" s="70" t="s">
        <v>158</v>
      </c>
      <c r="L79" s="70" t="s">
        <v>158</v>
      </c>
    </row>
    <row r="80" spans="1:12" ht="14" x14ac:dyDescent="0.3">
      <c r="A80" s="70" t="s">
        <v>158</v>
      </c>
      <c r="B80" s="70" t="s">
        <v>158</v>
      </c>
      <c r="C80" s="70" t="s">
        <v>158</v>
      </c>
      <c r="D80" s="70" t="s">
        <v>158</v>
      </c>
      <c r="E80" s="70" t="s">
        <v>158</v>
      </c>
      <c r="F80" s="70" t="s">
        <v>158</v>
      </c>
      <c r="G80" s="70" t="s">
        <v>158</v>
      </c>
      <c r="H80" s="70" t="s">
        <v>158</v>
      </c>
      <c r="I80" s="70" t="s">
        <v>158</v>
      </c>
      <c r="J80" s="70" t="s">
        <v>158</v>
      </c>
      <c r="K80" s="70" t="s">
        <v>158</v>
      </c>
      <c r="L80" s="70" t="s">
        <v>158</v>
      </c>
    </row>
    <row r="81" spans="1:12" ht="14" x14ac:dyDescent="0.3">
      <c r="A81" s="70" t="s">
        <v>158</v>
      </c>
      <c r="B81" s="70" t="s">
        <v>158</v>
      </c>
      <c r="C81" s="70" t="s">
        <v>158</v>
      </c>
      <c r="D81" s="70" t="s">
        <v>158</v>
      </c>
      <c r="E81" s="70" t="s">
        <v>158</v>
      </c>
      <c r="F81" s="70" t="s">
        <v>158</v>
      </c>
      <c r="G81" s="70" t="s">
        <v>158</v>
      </c>
      <c r="H81" s="70" t="s">
        <v>158</v>
      </c>
      <c r="I81" s="70" t="s">
        <v>158</v>
      </c>
      <c r="J81" s="70" t="s">
        <v>158</v>
      </c>
      <c r="K81" s="70" t="s">
        <v>158</v>
      </c>
      <c r="L81" s="70" t="s">
        <v>158</v>
      </c>
    </row>
    <row r="82" spans="1:12" ht="14" x14ac:dyDescent="0.3">
      <c r="A82" s="70" t="s">
        <v>158</v>
      </c>
      <c r="B82" s="70" t="s">
        <v>158</v>
      </c>
      <c r="C82" s="70" t="s">
        <v>158</v>
      </c>
      <c r="D82" s="70" t="s">
        <v>158</v>
      </c>
      <c r="E82" s="70" t="s">
        <v>158</v>
      </c>
      <c r="F82" s="70" t="s">
        <v>158</v>
      </c>
      <c r="G82" s="70" t="s">
        <v>158</v>
      </c>
      <c r="H82" s="70" t="s">
        <v>158</v>
      </c>
      <c r="I82" s="70" t="s">
        <v>158</v>
      </c>
      <c r="J82" s="70" t="s">
        <v>158</v>
      </c>
      <c r="K82" s="70" t="s">
        <v>158</v>
      </c>
      <c r="L82" s="70" t="s">
        <v>158</v>
      </c>
    </row>
    <row r="83" spans="1:12" ht="14" x14ac:dyDescent="0.3">
      <c r="A83" s="70" t="s">
        <v>158</v>
      </c>
      <c r="B83" s="70" t="s">
        <v>158</v>
      </c>
      <c r="C83" s="70" t="s">
        <v>158</v>
      </c>
      <c r="D83" s="70" t="s">
        <v>158</v>
      </c>
      <c r="E83" s="70" t="s">
        <v>158</v>
      </c>
      <c r="F83" s="70" t="s">
        <v>158</v>
      </c>
      <c r="G83" s="70" t="s">
        <v>158</v>
      </c>
      <c r="H83" s="70" t="s">
        <v>158</v>
      </c>
      <c r="I83" s="70" t="s">
        <v>158</v>
      </c>
      <c r="J83" s="70" t="s">
        <v>158</v>
      </c>
      <c r="K83" s="70" t="s">
        <v>158</v>
      </c>
      <c r="L83" s="70" t="s">
        <v>158</v>
      </c>
    </row>
    <row r="84" spans="1:12" ht="14" x14ac:dyDescent="0.3">
      <c r="A84" s="70" t="s">
        <v>158</v>
      </c>
      <c r="B84" s="70" t="s">
        <v>158</v>
      </c>
      <c r="C84" s="70" t="s">
        <v>158</v>
      </c>
      <c r="D84" s="70" t="s">
        <v>158</v>
      </c>
      <c r="E84" s="70" t="s">
        <v>158</v>
      </c>
      <c r="F84" s="70" t="s">
        <v>158</v>
      </c>
      <c r="G84" s="70" t="s">
        <v>158</v>
      </c>
      <c r="H84" s="70" t="s">
        <v>158</v>
      </c>
      <c r="I84" s="70" t="s">
        <v>158</v>
      </c>
      <c r="J84" s="70" t="s">
        <v>158</v>
      </c>
      <c r="K84" s="70" t="s">
        <v>158</v>
      </c>
      <c r="L84" s="70" t="s">
        <v>158</v>
      </c>
    </row>
    <row r="85" spans="1:12" ht="14" x14ac:dyDescent="0.3">
      <c r="A85" s="70" t="s">
        <v>158</v>
      </c>
      <c r="B85" s="70" t="s">
        <v>158</v>
      </c>
      <c r="C85" s="70" t="s">
        <v>158</v>
      </c>
      <c r="D85" s="70" t="s">
        <v>158</v>
      </c>
      <c r="E85" s="70" t="s">
        <v>158</v>
      </c>
      <c r="F85" s="70" t="s">
        <v>158</v>
      </c>
      <c r="G85" s="70" t="s">
        <v>158</v>
      </c>
      <c r="H85" s="70" t="s">
        <v>158</v>
      </c>
      <c r="I85" s="70" t="s">
        <v>158</v>
      </c>
      <c r="J85" s="70" t="s">
        <v>158</v>
      </c>
      <c r="K85" s="70" t="s">
        <v>158</v>
      </c>
      <c r="L85" s="70" t="s">
        <v>158</v>
      </c>
    </row>
    <row r="86" spans="1:12" ht="14" x14ac:dyDescent="0.3">
      <c r="A86" s="70" t="s">
        <v>158</v>
      </c>
      <c r="B86" s="70" t="s">
        <v>158</v>
      </c>
      <c r="C86" s="70" t="s">
        <v>158</v>
      </c>
      <c r="D86" s="70" t="s">
        <v>158</v>
      </c>
      <c r="E86" s="70" t="s">
        <v>158</v>
      </c>
      <c r="F86" s="70" t="s">
        <v>158</v>
      </c>
      <c r="G86" s="70" t="s">
        <v>158</v>
      </c>
      <c r="H86" s="70" t="s">
        <v>158</v>
      </c>
      <c r="I86" s="70" t="s">
        <v>158</v>
      </c>
      <c r="J86" s="70" t="s">
        <v>158</v>
      </c>
      <c r="K86" s="70" t="s">
        <v>158</v>
      </c>
      <c r="L86" s="70" t="s">
        <v>158</v>
      </c>
    </row>
    <row r="87" spans="1:12" ht="14" x14ac:dyDescent="0.3">
      <c r="A87" s="70" t="s">
        <v>158</v>
      </c>
      <c r="B87" s="70" t="s">
        <v>158</v>
      </c>
      <c r="C87" s="70" t="s">
        <v>158</v>
      </c>
      <c r="D87" s="70" t="s">
        <v>158</v>
      </c>
      <c r="E87" s="70" t="s">
        <v>158</v>
      </c>
      <c r="F87" s="70" t="s">
        <v>158</v>
      </c>
      <c r="G87" s="70" t="s">
        <v>158</v>
      </c>
      <c r="H87" s="70" t="s">
        <v>158</v>
      </c>
      <c r="I87" s="70" t="s">
        <v>158</v>
      </c>
      <c r="J87" s="70" t="s">
        <v>158</v>
      </c>
      <c r="K87" s="70" t="s">
        <v>158</v>
      </c>
      <c r="L87" s="70" t="s">
        <v>158</v>
      </c>
    </row>
    <row r="88" spans="1:12" ht="14" x14ac:dyDescent="0.3">
      <c r="A88" s="70" t="s">
        <v>158</v>
      </c>
      <c r="B88" s="70" t="s">
        <v>158</v>
      </c>
      <c r="C88" s="70" t="s">
        <v>158</v>
      </c>
      <c r="D88" s="70" t="s">
        <v>158</v>
      </c>
      <c r="E88" s="70" t="s">
        <v>158</v>
      </c>
      <c r="F88" s="70" t="s">
        <v>158</v>
      </c>
      <c r="G88" s="70" t="s">
        <v>158</v>
      </c>
      <c r="H88" s="70" t="s">
        <v>158</v>
      </c>
      <c r="I88" s="70" t="s">
        <v>158</v>
      </c>
      <c r="J88" s="70" t="s">
        <v>158</v>
      </c>
      <c r="K88" s="70" t="s">
        <v>158</v>
      </c>
      <c r="L88" s="70" t="s">
        <v>158</v>
      </c>
    </row>
    <row r="89" spans="1:12" ht="14" x14ac:dyDescent="0.3">
      <c r="A89" s="70" t="s">
        <v>158</v>
      </c>
      <c r="B89" s="70" t="s">
        <v>158</v>
      </c>
      <c r="C89" s="70" t="s">
        <v>158</v>
      </c>
      <c r="D89" s="70" t="s">
        <v>158</v>
      </c>
      <c r="E89" s="70" t="s">
        <v>158</v>
      </c>
      <c r="F89" s="70" t="s">
        <v>158</v>
      </c>
      <c r="G89" s="70" t="s">
        <v>158</v>
      </c>
      <c r="H89" s="70" t="s">
        <v>158</v>
      </c>
      <c r="I89" s="70" t="s">
        <v>158</v>
      </c>
      <c r="J89" s="70" t="s">
        <v>158</v>
      </c>
      <c r="K89" s="70" t="s">
        <v>158</v>
      </c>
      <c r="L89" s="70" t="s">
        <v>158</v>
      </c>
    </row>
    <row r="90" spans="1:12" ht="14" x14ac:dyDescent="0.3">
      <c r="A90" s="70" t="s">
        <v>158</v>
      </c>
      <c r="B90" s="70" t="s">
        <v>158</v>
      </c>
      <c r="C90" s="70" t="s">
        <v>158</v>
      </c>
      <c r="D90" s="70" t="s">
        <v>158</v>
      </c>
      <c r="E90" s="70" t="s">
        <v>158</v>
      </c>
      <c r="F90" s="70" t="s">
        <v>158</v>
      </c>
      <c r="G90" s="70" t="s">
        <v>158</v>
      </c>
      <c r="H90" s="70" t="s">
        <v>158</v>
      </c>
      <c r="I90" s="70" t="s">
        <v>158</v>
      </c>
      <c r="J90" s="70" t="s">
        <v>158</v>
      </c>
      <c r="K90" s="70" t="s">
        <v>158</v>
      </c>
      <c r="L90" s="70" t="s">
        <v>158</v>
      </c>
    </row>
    <row r="91" spans="1:12" ht="14" x14ac:dyDescent="0.3">
      <c r="A91" s="70" t="s">
        <v>158</v>
      </c>
      <c r="B91" s="70" t="s">
        <v>158</v>
      </c>
      <c r="C91" s="70" t="s">
        <v>158</v>
      </c>
      <c r="D91" s="70" t="s">
        <v>158</v>
      </c>
      <c r="E91" s="70" t="s">
        <v>158</v>
      </c>
      <c r="F91" s="70" t="s">
        <v>158</v>
      </c>
      <c r="G91" s="70" t="s">
        <v>158</v>
      </c>
      <c r="H91" s="70" t="s">
        <v>158</v>
      </c>
      <c r="I91" s="70" t="s">
        <v>158</v>
      </c>
      <c r="J91" s="70" t="s">
        <v>158</v>
      </c>
      <c r="K91" s="70" t="s">
        <v>158</v>
      </c>
      <c r="L91" s="70" t="s">
        <v>158</v>
      </c>
    </row>
    <row r="92" spans="1:12" ht="14" x14ac:dyDescent="0.3">
      <c r="A92" s="70" t="s">
        <v>158</v>
      </c>
      <c r="B92" s="70" t="s">
        <v>158</v>
      </c>
      <c r="C92" s="70" t="s">
        <v>158</v>
      </c>
      <c r="D92" s="70" t="s">
        <v>158</v>
      </c>
      <c r="E92" s="70" t="s">
        <v>158</v>
      </c>
      <c r="F92" s="70" t="s">
        <v>158</v>
      </c>
      <c r="G92" s="70" t="s">
        <v>158</v>
      </c>
      <c r="H92" s="70" t="s">
        <v>158</v>
      </c>
      <c r="I92" s="70" t="s">
        <v>158</v>
      </c>
      <c r="J92" s="70" t="s">
        <v>158</v>
      </c>
      <c r="K92" s="70" t="s">
        <v>158</v>
      </c>
      <c r="L92" s="70" t="s">
        <v>158</v>
      </c>
    </row>
    <row r="93" spans="1:12" ht="14" x14ac:dyDescent="0.3">
      <c r="A93" s="70" t="s">
        <v>158</v>
      </c>
      <c r="B93" s="70" t="s">
        <v>158</v>
      </c>
      <c r="C93" s="70" t="s">
        <v>158</v>
      </c>
      <c r="D93" s="70" t="s">
        <v>158</v>
      </c>
      <c r="E93" s="70" t="s">
        <v>158</v>
      </c>
      <c r="F93" s="70" t="s">
        <v>158</v>
      </c>
      <c r="G93" s="70" t="s">
        <v>158</v>
      </c>
      <c r="H93" s="70" t="s">
        <v>158</v>
      </c>
      <c r="I93" s="70" t="s">
        <v>158</v>
      </c>
      <c r="J93" s="70" t="s">
        <v>158</v>
      </c>
      <c r="K93" s="70" t="s">
        <v>158</v>
      </c>
      <c r="L93" s="70" t="s">
        <v>158</v>
      </c>
    </row>
    <row r="94" spans="1:12" ht="14" x14ac:dyDescent="0.3">
      <c r="A94" s="70" t="s">
        <v>158</v>
      </c>
      <c r="B94" s="70" t="s">
        <v>158</v>
      </c>
      <c r="C94" s="70" t="s">
        <v>158</v>
      </c>
      <c r="D94" s="70" t="s">
        <v>158</v>
      </c>
      <c r="E94" s="70" t="s">
        <v>158</v>
      </c>
      <c r="F94" s="70" t="s">
        <v>158</v>
      </c>
      <c r="G94" s="70" t="s">
        <v>158</v>
      </c>
      <c r="H94" s="70" t="s">
        <v>158</v>
      </c>
      <c r="I94" s="70" t="s">
        <v>158</v>
      </c>
      <c r="J94" s="70" t="s">
        <v>158</v>
      </c>
      <c r="K94" s="70" t="s">
        <v>158</v>
      </c>
      <c r="L94" s="70" t="s">
        <v>158</v>
      </c>
    </row>
    <row r="95" spans="1:12" ht="14" x14ac:dyDescent="0.3">
      <c r="A95" s="70" t="s">
        <v>158</v>
      </c>
      <c r="B95" s="70" t="s">
        <v>158</v>
      </c>
      <c r="C95" s="70" t="s">
        <v>158</v>
      </c>
      <c r="D95" s="70" t="s">
        <v>158</v>
      </c>
      <c r="E95" s="70" t="s">
        <v>158</v>
      </c>
      <c r="F95" s="70" t="s">
        <v>158</v>
      </c>
      <c r="G95" s="70" t="s">
        <v>158</v>
      </c>
      <c r="H95" s="70" t="s">
        <v>158</v>
      </c>
      <c r="I95" s="70" t="s">
        <v>158</v>
      </c>
      <c r="J95" s="70" t="s">
        <v>158</v>
      </c>
      <c r="K95" s="70" t="s">
        <v>158</v>
      </c>
      <c r="L95" s="70" t="s">
        <v>158</v>
      </c>
    </row>
    <row r="96" spans="1:12" ht="14" x14ac:dyDescent="0.3">
      <c r="A96" s="70" t="s">
        <v>158</v>
      </c>
      <c r="B96" s="70" t="s">
        <v>158</v>
      </c>
      <c r="C96" s="70" t="s">
        <v>158</v>
      </c>
      <c r="D96" s="70" t="s">
        <v>158</v>
      </c>
      <c r="E96" s="70" t="s">
        <v>158</v>
      </c>
      <c r="F96" s="70" t="s">
        <v>158</v>
      </c>
      <c r="G96" s="70" t="s">
        <v>158</v>
      </c>
      <c r="H96" s="70" t="s">
        <v>158</v>
      </c>
      <c r="I96" s="70" t="s">
        <v>158</v>
      </c>
      <c r="J96" s="70" t="s">
        <v>158</v>
      </c>
      <c r="K96" s="70" t="s">
        <v>158</v>
      </c>
      <c r="L96" s="70" t="s">
        <v>158</v>
      </c>
    </row>
    <row r="97" spans="1:12" ht="14" x14ac:dyDescent="0.3">
      <c r="A97" s="70" t="s">
        <v>158</v>
      </c>
      <c r="B97" s="70" t="s">
        <v>158</v>
      </c>
      <c r="C97" s="70" t="s">
        <v>158</v>
      </c>
      <c r="D97" s="70" t="s">
        <v>158</v>
      </c>
      <c r="E97" s="70" t="s">
        <v>158</v>
      </c>
      <c r="F97" s="70" t="s">
        <v>158</v>
      </c>
      <c r="G97" s="70" t="s">
        <v>158</v>
      </c>
      <c r="H97" s="70" t="s">
        <v>158</v>
      </c>
      <c r="I97" s="70" t="s">
        <v>158</v>
      </c>
      <c r="J97" s="70" t="s">
        <v>158</v>
      </c>
      <c r="K97" s="70" t="s">
        <v>158</v>
      </c>
      <c r="L97" s="70" t="s">
        <v>158</v>
      </c>
    </row>
    <row r="98" spans="1:12" ht="14" x14ac:dyDescent="0.3">
      <c r="A98" s="70" t="s">
        <v>158</v>
      </c>
      <c r="B98" s="70" t="s">
        <v>158</v>
      </c>
      <c r="C98" s="70" t="s">
        <v>158</v>
      </c>
      <c r="D98" s="70" t="s">
        <v>158</v>
      </c>
      <c r="E98" s="70" t="s">
        <v>158</v>
      </c>
      <c r="F98" s="70" t="s">
        <v>158</v>
      </c>
      <c r="G98" s="70" t="s">
        <v>158</v>
      </c>
      <c r="H98" s="70" t="s">
        <v>158</v>
      </c>
      <c r="I98" s="70" t="s">
        <v>158</v>
      </c>
      <c r="J98" s="70" t="s">
        <v>158</v>
      </c>
      <c r="K98" s="70" t="s">
        <v>158</v>
      </c>
      <c r="L98" s="70" t="s">
        <v>158</v>
      </c>
    </row>
    <row r="99" spans="1:12" ht="14" x14ac:dyDescent="0.3">
      <c r="A99" s="70" t="s">
        <v>158</v>
      </c>
      <c r="B99" s="70" t="s">
        <v>158</v>
      </c>
      <c r="C99" s="70" t="s">
        <v>158</v>
      </c>
      <c r="D99" s="70" t="s">
        <v>158</v>
      </c>
      <c r="E99" s="70" t="s">
        <v>158</v>
      </c>
      <c r="F99" s="70" t="s">
        <v>158</v>
      </c>
      <c r="G99" s="70" t="s">
        <v>158</v>
      </c>
      <c r="H99" s="70" t="s">
        <v>158</v>
      </c>
      <c r="I99" s="70" t="s">
        <v>158</v>
      </c>
      <c r="J99" s="70" t="s">
        <v>158</v>
      </c>
      <c r="K99" s="70" t="s">
        <v>158</v>
      </c>
      <c r="L99" s="70" t="s">
        <v>158</v>
      </c>
    </row>
    <row r="100" spans="1:12" ht="14" x14ac:dyDescent="0.3">
      <c r="A100" s="70" t="s">
        <v>158</v>
      </c>
      <c r="B100" s="70" t="s">
        <v>158</v>
      </c>
      <c r="C100" s="70" t="s">
        <v>158</v>
      </c>
      <c r="D100" s="70" t="s">
        <v>158</v>
      </c>
      <c r="E100" s="70" t="s">
        <v>158</v>
      </c>
      <c r="F100" s="70" t="s">
        <v>158</v>
      </c>
      <c r="G100" s="70" t="s">
        <v>158</v>
      </c>
      <c r="H100" s="70" t="s">
        <v>158</v>
      </c>
      <c r="I100" s="70" t="s">
        <v>158</v>
      </c>
      <c r="J100" s="70" t="s">
        <v>158</v>
      </c>
      <c r="K100" s="70" t="s">
        <v>158</v>
      </c>
      <c r="L100" s="70" t="s">
        <v>158</v>
      </c>
    </row>
    <row r="101" spans="1:12" ht="14" x14ac:dyDescent="0.3">
      <c r="A101" s="70" t="s">
        <v>158</v>
      </c>
      <c r="B101" s="70" t="s">
        <v>158</v>
      </c>
      <c r="C101" s="70" t="s">
        <v>158</v>
      </c>
      <c r="D101" s="70" t="s">
        <v>158</v>
      </c>
      <c r="E101" s="70" t="s">
        <v>158</v>
      </c>
      <c r="F101" s="70" t="s">
        <v>158</v>
      </c>
      <c r="G101" s="70" t="s">
        <v>158</v>
      </c>
      <c r="H101" s="70" t="s">
        <v>158</v>
      </c>
      <c r="I101" s="70" t="s">
        <v>158</v>
      </c>
      <c r="J101" s="70" t="s">
        <v>158</v>
      </c>
      <c r="K101" s="70" t="s">
        <v>158</v>
      </c>
      <c r="L101" s="70" t="s">
        <v>158</v>
      </c>
    </row>
    <row r="102" spans="1:12" ht="14" x14ac:dyDescent="0.3">
      <c r="A102" s="70" t="s">
        <v>158</v>
      </c>
      <c r="B102" s="70" t="s">
        <v>158</v>
      </c>
      <c r="C102" s="70" t="s">
        <v>158</v>
      </c>
      <c r="D102" s="70" t="s">
        <v>158</v>
      </c>
      <c r="E102" s="70" t="s">
        <v>158</v>
      </c>
      <c r="F102" s="70" t="s">
        <v>158</v>
      </c>
      <c r="G102" s="70" t="s">
        <v>158</v>
      </c>
      <c r="H102" s="70" t="s">
        <v>158</v>
      </c>
      <c r="I102" s="70" t="s">
        <v>158</v>
      </c>
      <c r="J102" s="70" t="s">
        <v>158</v>
      </c>
      <c r="K102" s="70" t="s">
        <v>158</v>
      </c>
      <c r="L102" s="70" t="s">
        <v>158</v>
      </c>
    </row>
    <row r="103" spans="1:12" ht="14" x14ac:dyDescent="0.3">
      <c r="A103" s="70" t="s">
        <v>158</v>
      </c>
      <c r="B103" s="70" t="s">
        <v>158</v>
      </c>
      <c r="C103" s="70" t="s">
        <v>158</v>
      </c>
      <c r="D103" s="70" t="s">
        <v>158</v>
      </c>
      <c r="E103" s="70" t="s">
        <v>158</v>
      </c>
      <c r="F103" s="70" t="s">
        <v>158</v>
      </c>
      <c r="G103" s="70" t="s">
        <v>158</v>
      </c>
      <c r="H103" s="70" t="s">
        <v>158</v>
      </c>
      <c r="I103" s="70" t="s">
        <v>158</v>
      </c>
      <c r="J103" s="70" t="s">
        <v>158</v>
      </c>
      <c r="K103" s="70" t="s">
        <v>158</v>
      </c>
      <c r="L103" s="70" t="s">
        <v>158</v>
      </c>
    </row>
    <row r="104" spans="1:12" ht="14" x14ac:dyDescent="0.3">
      <c r="A104" s="70" t="s">
        <v>158</v>
      </c>
      <c r="B104" s="70" t="s">
        <v>158</v>
      </c>
      <c r="C104" s="70" t="s">
        <v>158</v>
      </c>
      <c r="D104" s="70" t="s">
        <v>158</v>
      </c>
      <c r="E104" s="70" t="s">
        <v>158</v>
      </c>
      <c r="F104" s="70" t="s">
        <v>158</v>
      </c>
      <c r="G104" s="70" t="s">
        <v>158</v>
      </c>
      <c r="H104" s="70" t="s">
        <v>158</v>
      </c>
      <c r="I104" s="70" t="s">
        <v>158</v>
      </c>
      <c r="J104" s="70" t="s">
        <v>158</v>
      </c>
      <c r="K104" s="70" t="s">
        <v>158</v>
      </c>
      <c r="L104" s="70" t="s">
        <v>158</v>
      </c>
    </row>
    <row r="105" spans="1:12" ht="14" x14ac:dyDescent="0.3">
      <c r="A105" s="70" t="s">
        <v>158</v>
      </c>
      <c r="B105" s="70" t="s">
        <v>158</v>
      </c>
      <c r="C105" s="70" t="s">
        <v>158</v>
      </c>
      <c r="D105" s="70" t="s">
        <v>158</v>
      </c>
      <c r="E105" s="70" t="s">
        <v>158</v>
      </c>
      <c r="F105" s="70" t="s">
        <v>158</v>
      </c>
      <c r="G105" s="70" t="s">
        <v>158</v>
      </c>
      <c r="H105" s="70" t="s">
        <v>158</v>
      </c>
      <c r="I105" s="70" t="s">
        <v>158</v>
      </c>
      <c r="J105" s="70" t="s">
        <v>158</v>
      </c>
      <c r="K105" s="70" t="s">
        <v>158</v>
      </c>
      <c r="L105" s="70" t="s">
        <v>158</v>
      </c>
    </row>
    <row r="106" spans="1:12" ht="14" x14ac:dyDescent="0.3">
      <c r="A106" s="70" t="s">
        <v>158</v>
      </c>
      <c r="B106" s="70" t="s">
        <v>158</v>
      </c>
      <c r="C106" s="70" t="s">
        <v>158</v>
      </c>
      <c r="D106" s="70" t="s">
        <v>158</v>
      </c>
      <c r="E106" s="70" t="s">
        <v>158</v>
      </c>
      <c r="F106" s="70" t="s">
        <v>158</v>
      </c>
      <c r="G106" s="70" t="s">
        <v>158</v>
      </c>
      <c r="H106" s="70" t="s">
        <v>158</v>
      </c>
      <c r="I106" s="70" t="s">
        <v>158</v>
      </c>
      <c r="J106" s="70" t="s">
        <v>158</v>
      </c>
      <c r="K106" s="70" t="s">
        <v>158</v>
      </c>
      <c r="L106" s="70" t="s">
        <v>158</v>
      </c>
    </row>
    <row r="107" spans="1:12" ht="14" x14ac:dyDescent="0.3">
      <c r="A107" s="70" t="s">
        <v>158</v>
      </c>
      <c r="B107" s="70" t="s">
        <v>158</v>
      </c>
      <c r="C107" s="70" t="s">
        <v>158</v>
      </c>
      <c r="D107" s="70" t="s">
        <v>158</v>
      </c>
      <c r="E107" s="70" t="s">
        <v>158</v>
      </c>
      <c r="F107" s="70" t="s">
        <v>158</v>
      </c>
      <c r="G107" s="70" t="s">
        <v>158</v>
      </c>
      <c r="H107" s="70" t="s">
        <v>158</v>
      </c>
      <c r="I107" s="70" t="s">
        <v>158</v>
      </c>
      <c r="J107" s="70" t="s">
        <v>158</v>
      </c>
      <c r="K107" s="70" t="s">
        <v>158</v>
      </c>
      <c r="L107" s="70" t="s">
        <v>158</v>
      </c>
    </row>
    <row r="108" spans="1:12" ht="14" x14ac:dyDescent="0.3">
      <c r="A108" s="70" t="s">
        <v>158</v>
      </c>
      <c r="B108" s="70" t="s">
        <v>158</v>
      </c>
      <c r="C108" s="70" t="s">
        <v>158</v>
      </c>
      <c r="D108" s="70" t="s">
        <v>158</v>
      </c>
      <c r="E108" s="70" t="s">
        <v>158</v>
      </c>
      <c r="F108" s="70" t="s">
        <v>158</v>
      </c>
      <c r="G108" s="70" t="s">
        <v>158</v>
      </c>
      <c r="H108" s="70" t="s">
        <v>158</v>
      </c>
      <c r="I108" s="70" t="s">
        <v>158</v>
      </c>
      <c r="J108" s="70" t="s">
        <v>158</v>
      </c>
      <c r="K108" s="70" t="s">
        <v>158</v>
      </c>
      <c r="L108" s="70" t="s">
        <v>158</v>
      </c>
    </row>
    <row r="109" spans="1:12" ht="14" x14ac:dyDescent="0.3">
      <c r="A109" s="70" t="s">
        <v>158</v>
      </c>
      <c r="B109" s="70" t="s">
        <v>158</v>
      </c>
      <c r="C109" s="70" t="s">
        <v>158</v>
      </c>
      <c r="D109" s="70" t="s">
        <v>158</v>
      </c>
      <c r="E109" s="70" t="s">
        <v>158</v>
      </c>
      <c r="F109" s="70" t="s">
        <v>158</v>
      </c>
      <c r="G109" s="70" t="s">
        <v>158</v>
      </c>
      <c r="H109" s="70" t="s">
        <v>158</v>
      </c>
      <c r="I109" s="70" t="s">
        <v>158</v>
      </c>
      <c r="J109" s="70" t="s">
        <v>158</v>
      </c>
      <c r="K109" s="70" t="s">
        <v>158</v>
      </c>
      <c r="L109" s="70" t="s">
        <v>158</v>
      </c>
    </row>
    <row r="110" spans="1:12" ht="14" x14ac:dyDescent="0.3">
      <c r="A110" s="70" t="s">
        <v>158</v>
      </c>
      <c r="B110" s="70" t="s">
        <v>158</v>
      </c>
      <c r="C110" s="70" t="s">
        <v>158</v>
      </c>
      <c r="D110" s="70" t="s">
        <v>158</v>
      </c>
      <c r="E110" s="70" t="s">
        <v>158</v>
      </c>
      <c r="F110" s="70" t="s">
        <v>158</v>
      </c>
      <c r="G110" s="70" t="s">
        <v>158</v>
      </c>
      <c r="H110" s="70" t="s">
        <v>158</v>
      </c>
      <c r="I110" s="70" t="s">
        <v>158</v>
      </c>
      <c r="J110" s="70" t="s">
        <v>158</v>
      </c>
      <c r="K110" s="70" t="s">
        <v>158</v>
      </c>
      <c r="L110" s="70" t="s">
        <v>158</v>
      </c>
    </row>
    <row r="111" spans="1:12" ht="14" x14ac:dyDescent="0.3">
      <c r="A111" s="70" t="s">
        <v>158</v>
      </c>
      <c r="B111" s="70" t="s">
        <v>158</v>
      </c>
      <c r="C111" s="70" t="s">
        <v>158</v>
      </c>
      <c r="D111" s="70" t="s">
        <v>158</v>
      </c>
      <c r="E111" s="70" t="s">
        <v>158</v>
      </c>
      <c r="F111" s="70" t="s">
        <v>158</v>
      </c>
      <c r="G111" s="70" t="s">
        <v>158</v>
      </c>
      <c r="H111" s="70" t="s">
        <v>158</v>
      </c>
      <c r="I111" s="70" t="s">
        <v>158</v>
      </c>
      <c r="J111" s="70" t="s">
        <v>158</v>
      </c>
      <c r="K111" s="70" t="s">
        <v>158</v>
      </c>
      <c r="L111" s="70" t="s">
        <v>158</v>
      </c>
    </row>
    <row r="112" spans="1:12" ht="14" x14ac:dyDescent="0.3">
      <c r="A112" s="70" t="s">
        <v>158</v>
      </c>
      <c r="B112" s="70" t="s">
        <v>158</v>
      </c>
      <c r="C112" s="70" t="s">
        <v>158</v>
      </c>
      <c r="D112" s="70" t="s">
        <v>158</v>
      </c>
      <c r="E112" s="70" t="s">
        <v>158</v>
      </c>
      <c r="F112" s="70" t="s">
        <v>158</v>
      </c>
      <c r="G112" s="70" t="s">
        <v>158</v>
      </c>
      <c r="H112" s="70" t="s">
        <v>158</v>
      </c>
      <c r="I112" s="70" t="s">
        <v>158</v>
      </c>
      <c r="J112" s="70" t="s">
        <v>158</v>
      </c>
      <c r="K112" s="70" t="s">
        <v>158</v>
      </c>
      <c r="L112" s="70" t="s">
        <v>158</v>
      </c>
    </row>
    <row r="113" spans="1:12" ht="14" x14ac:dyDescent="0.3">
      <c r="A113" s="70" t="s">
        <v>158</v>
      </c>
      <c r="B113" s="70" t="s">
        <v>158</v>
      </c>
      <c r="C113" s="70" t="s">
        <v>158</v>
      </c>
      <c r="D113" s="70" t="s">
        <v>158</v>
      </c>
      <c r="E113" s="70" t="s">
        <v>158</v>
      </c>
      <c r="F113" s="70" t="s">
        <v>158</v>
      </c>
      <c r="G113" s="70" t="s">
        <v>158</v>
      </c>
      <c r="H113" s="70" t="s">
        <v>158</v>
      </c>
      <c r="I113" s="70" t="s">
        <v>158</v>
      </c>
      <c r="J113" s="70" t="s">
        <v>158</v>
      </c>
      <c r="K113" s="70" t="s">
        <v>158</v>
      </c>
      <c r="L113" s="70" t="s">
        <v>158</v>
      </c>
    </row>
    <row r="114" spans="1:12" ht="14" x14ac:dyDescent="0.3">
      <c r="A114" s="70" t="s">
        <v>158</v>
      </c>
      <c r="B114" s="70" t="s">
        <v>158</v>
      </c>
      <c r="C114" s="70" t="s">
        <v>158</v>
      </c>
      <c r="D114" s="70" t="s">
        <v>158</v>
      </c>
      <c r="E114" s="70" t="s">
        <v>158</v>
      </c>
      <c r="F114" s="70" t="s">
        <v>158</v>
      </c>
      <c r="G114" s="70" t="s">
        <v>158</v>
      </c>
      <c r="H114" s="70" t="s">
        <v>158</v>
      </c>
      <c r="I114" s="70" t="s">
        <v>158</v>
      </c>
      <c r="J114" s="70" t="s">
        <v>158</v>
      </c>
      <c r="K114" s="70" t="s">
        <v>158</v>
      </c>
      <c r="L114" s="70" t="s">
        <v>158</v>
      </c>
    </row>
    <row r="115" spans="1:12" ht="14" x14ac:dyDescent="0.3">
      <c r="A115" s="70" t="s">
        <v>158</v>
      </c>
      <c r="B115" s="70" t="s">
        <v>158</v>
      </c>
      <c r="C115" s="70" t="s">
        <v>158</v>
      </c>
      <c r="D115" s="70" t="s">
        <v>158</v>
      </c>
      <c r="E115" s="70" t="s">
        <v>158</v>
      </c>
      <c r="F115" s="70" t="s">
        <v>158</v>
      </c>
      <c r="G115" s="70" t="s">
        <v>158</v>
      </c>
      <c r="H115" s="70" t="s">
        <v>158</v>
      </c>
      <c r="I115" s="70" t="s">
        <v>158</v>
      </c>
      <c r="J115" s="70" t="s">
        <v>158</v>
      </c>
      <c r="K115" s="70" t="s">
        <v>158</v>
      </c>
      <c r="L115" s="70" t="s">
        <v>158</v>
      </c>
    </row>
    <row r="116" spans="1:12" ht="14" x14ac:dyDescent="0.3">
      <c r="A116" s="70" t="s">
        <v>158</v>
      </c>
      <c r="B116" s="70" t="s">
        <v>158</v>
      </c>
      <c r="C116" s="70" t="s">
        <v>158</v>
      </c>
      <c r="D116" s="70" t="s">
        <v>158</v>
      </c>
      <c r="E116" s="70" t="s">
        <v>158</v>
      </c>
      <c r="F116" s="70" t="s">
        <v>158</v>
      </c>
      <c r="G116" s="70" t="s">
        <v>158</v>
      </c>
      <c r="H116" s="70" t="s">
        <v>158</v>
      </c>
      <c r="I116" s="70" t="s">
        <v>158</v>
      </c>
      <c r="J116" s="70" t="s">
        <v>158</v>
      </c>
      <c r="K116" s="70" t="s">
        <v>158</v>
      </c>
      <c r="L116" s="70" t="s">
        <v>158</v>
      </c>
    </row>
    <row r="117" spans="1:12" ht="14" x14ac:dyDescent="0.3">
      <c r="A117" s="70" t="s">
        <v>158</v>
      </c>
      <c r="B117" s="70" t="s">
        <v>158</v>
      </c>
      <c r="C117" s="70" t="s">
        <v>158</v>
      </c>
      <c r="D117" s="70" t="s">
        <v>158</v>
      </c>
      <c r="E117" s="70" t="s">
        <v>158</v>
      </c>
      <c r="F117" s="70" t="s">
        <v>158</v>
      </c>
      <c r="G117" s="70" t="s">
        <v>158</v>
      </c>
      <c r="H117" s="70" t="s">
        <v>158</v>
      </c>
      <c r="I117" s="70" t="s">
        <v>158</v>
      </c>
      <c r="J117" s="70" t="s">
        <v>158</v>
      </c>
      <c r="K117" s="70" t="s">
        <v>158</v>
      </c>
      <c r="L117" s="70" t="s">
        <v>158</v>
      </c>
    </row>
    <row r="118" spans="1:12" ht="14" x14ac:dyDescent="0.3">
      <c r="A118" s="70" t="s">
        <v>158</v>
      </c>
      <c r="B118" s="70" t="s">
        <v>158</v>
      </c>
      <c r="C118" s="70" t="s">
        <v>158</v>
      </c>
      <c r="D118" s="70" t="s">
        <v>158</v>
      </c>
      <c r="E118" s="70" t="s">
        <v>158</v>
      </c>
      <c r="F118" s="70" t="s">
        <v>158</v>
      </c>
      <c r="G118" s="70" t="s">
        <v>158</v>
      </c>
      <c r="H118" s="70" t="s">
        <v>158</v>
      </c>
      <c r="I118" s="70" t="s">
        <v>158</v>
      </c>
      <c r="J118" s="70" t="s">
        <v>158</v>
      </c>
      <c r="K118" s="70" t="s">
        <v>158</v>
      </c>
      <c r="L118" s="70" t="s">
        <v>158</v>
      </c>
    </row>
    <row r="119" spans="1:12" ht="14" x14ac:dyDescent="0.3">
      <c r="A119" s="70" t="s">
        <v>158</v>
      </c>
      <c r="B119" s="70" t="s">
        <v>158</v>
      </c>
      <c r="C119" s="70" t="s">
        <v>158</v>
      </c>
      <c r="D119" s="70" t="s">
        <v>158</v>
      </c>
      <c r="E119" s="70" t="s">
        <v>158</v>
      </c>
      <c r="F119" s="70" t="s">
        <v>158</v>
      </c>
      <c r="G119" s="70" t="s">
        <v>158</v>
      </c>
      <c r="H119" s="70" t="s">
        <v>158</v>
      </c>
      <c r="I119" s="70" t="s">
        <v>158</v>
      </c>
      <c r="J119" s="70" t="s">
        <v>158</v>
      </c>
      <c r="K119" s="70" t="s">
        <v>158</v>
      </c>
      <c r="L119" s="70" t="s">
        <v>158</v>
      </c>
    </row>
    <row r="120" spans="1:12" ht="14" x14ac:dyDescent="0.3">
      <c r="A120" s="70" t="s">
        <v>158</v>
      </c>
      <c r="B120" s="70" t="s">
        <v>158</v>
      </c>
      <c r="C120" s="70" t="s">
        <v>158</v>
      </c>
      <c r="D120" s="70" t="s">
        <v>158</v>
      </c>
      <c r="E120" s="70" t="s">
        <v>158</v>
      </c>
      <c r="F120" s="70" t="s">
        <v>158</v>
      </c>
      <c r="G120" s="70" t="s">
        <v>158</v>
      </c>
      <c r="H120" s="70" t="s">
        <v>158</v>
      </c>
      <c r="I120" s="70" t="s">
        <v>158</v>
      </c>
      <c r="J120" s="70" t="s">
        <v>158</v>
      </c>
      <c r="K120" s="70" t="s">
        <v>158</v>
      </c>
      <c r="L120" s="70" t="s">
        <v>158</v>
      </c>
    </row>
    <row r="121" spans="1:12" ht="14" x14ac:dyDescent="0.3">
      <c r="A121" s="70" t="s">
        <v>158</v>
      </c>
      <c r="B121" s="70" t="s">
        <v>158</v>
      </c>
      <c r="C121" s="70" t="s">
        <v>158</v>
      </c>
      <c r="D121" s="70" t="s">
        <v>158</v>
      </c>
      <c r="E121" s="70" t="s">
        <v>158</v>
      </c>
      <c r="F121" s="70" t="s">
        <v>158</v>
      </c>
      <c r="G121" s="70" t="s">
        <v>158</v>
      </c>
      <c r="H121" s="70" t="s">
        <v>158</v>
      </c>
      <c r="I121" s="70" t="s">
        <v>158</v>
      </c>
      <c r="J121" s="70" t="s">
        <v>158</v>
      </c>
      <c r="K121" s="70" t="s">
        <v>158</v>
      </c>
      <c r="L121" s="70" t="s">
        <v>158</v>
      </c>
    </row>
    <row r="122" spans="1:12" ht="14" x14ac:dyDescent="0.3">
      <c r="A122" s="70" t="s">
        <v>158</v>
      </c>
      <c r="B122" s="70" t="s">
        <v>158</v>
      </c>
      <c r="C122" s="70" t="s">
        <v>158</v>
      </c>
      <c r="D122" s="70" t="s">
        <v>158</v>
      </c>
      <c r="E122" s="70" t="s">
        <v>158</v>
      </c>
      <c r="F122" s="70" t="s">
        <v>158</v>
      </c>
      <c r="G122" s="70" t="s">
        <v>158</v>
      </c>
      <c r="H122" s="70" t="s">
        <v>158</v>
      </c>
      <c r="I122" s="70" t="s">
        <v>158</v>
      </c>
      <c r="J122" s="70" t="s">
        <v>158</v>
      </c>
      <c r="K122" s="70" t="s">
        <v>158</v>
      </c>
      <c r="L122" s="70" t="s">
        <v>158</v>
      </c>
    </row>
    <row r="123" spans="1:12" ht="14" x14ac:dyDescent="0.3">
      <c r="A123" s="70" t="s">
        <v>158</v>
      </c>
      <c r="B123" s="70" t="s">
        <v>158</v>
      </c>
      <c r="C123" s="70" t="s">
        <v>158</v>
      </c>
      <c r="D123" s="70" t="s">
        <v>158</v>
      </c>
      <c r="E123" s="70" t="s">
        <v>158</v>
      </c>
      <c r="F123" s="70" t="s">
        <v>158</v>
      </c>
      <c r="G123" s="70" t="s">
        <v>158</v>
      </c>
      <c r="H123" s="70" t="s">
        <v>158</v>
      </c>
      <c r="I123" s="70" t="s">
        <v>158</v>
      </c>
      <c r="J123" s="70" t="s">
        <v>158</v>
      </c>
      <c r="K123" s="70" t="s">
        <v>158</v>
      </c>
      <c r="L123" s="70" t="s">
        <v>158</v>
      </c>
    </row>
    <row r="124" spans="1:12" ht="14" x14ac:dyDescent="0.3">
      <c r="A124" s="70" t="s">
        <v>158</v>
      </c>
      <c r="B124" s="70" t="s">
        <v>158</v>
      </c>
      <c r="C124" s="70" t="s">
        <v>158</v>
      </c>
      <c r="D124" s="70" t="s">
        <v>158</v>
      </c>
      <c r="E124" s="70" t="s">
        <v>158</v>
      </c>
      <c r="F124" s="70" t="s">
        <v>158</v>
      </c>
      <c r="G124" s="70" t="s">
        <v>158</v>
      </c>
      <c r="H124" s="70" t="s">
        <v>158</v>
      </c>
      <c r="I124" s="70" t="s">
        <v>158</v>
      </c>
      <c r="J124" s="70" t="s">
        <v>158</v>
      </c>
      <c r="K124" s="70" t="s">
        <v>158</v>
      </c>
      <c r="L124" s="70" t="s">
        <v>158</v>
      </c>
    </row>
    <row r="125" spans="1:12" ht="14" x14ac:dyDescent="0.3">
      <c r="A125" s="70" t="s">
        <v>158</v>
      </c>
      <c r="B125" s="70" t="s">
        <v>158</v>
      </c>
      <c r="C125" s="70" t="s">
        <v>158</v>
      </c>
      <c r="D125" s="70" t="s">
        <v>158</v>
      </c>
      <c r="E125" s="70" t="s">
        <v>158</v>
      </c>
      <c r="F125" s="70" t="s">
        <v>158</v>
      </c>
      <c r="G125" s="70" t="s">
        <v>158</v>
      </c>
      <c r="H125" s="70" t="s">
        <v>158</v>
      </c>
      <c r="I125" s="70" t="s">
        <v>158</v>
      </c>
      <c r="J125" s="70" t="s">
        <v>158</v>
      </c>
      <c r="K125" s="70" t="s">
        <v>158</v>
      </c>
      <c r="L125" s="70" t="s">
        <v>158</v>
      </c>
    </row>
    <row r="126" spans="1:12" ht="14" x14ac:dyDescent="0.3">
      <c r="A126" s="70" t="s">
        <v>158</v>
      </c>
      <c r="B126" s="70" t="s">
        <v>158</v>
      </c>
      <c r="C126" s="70" t="s">
        <v>158</v>
      </c>
      <c r="D126" s="70" t="s">
        <v>158</v>
      </c>
      <c r="E126" s="70" t="s">
        <v>158</v>
      </c>
      <c r="F126" s="70" t="s">
        <v>158</v>
      </c>
      <c r="G126" s="70" t="s">
        <v>158</v>
      </c>
      <c r="H126" s="70" t="s">
        <v>158</v>
      </c>
      <c r="I126" s="70" t="s">
        <v>158</v>
      </c>
      <c r="J126" s="70" t="s">
        <v>158</v>
      </c>
      <c r="K126" s="70" t="s">
        <v>158</v>
      </c>
      <c r="L126" s="70" t="s">
        <v>158</v>
      </c>
    </row>
    <row r="127" spans="1:12" ht="14" x14ac:dyDescent="0.3">
      <c r="A127" s="70" t="s">
        <v>158</v>
      </c>
      <c r="B127" s="70" t="s">
        <v>158</v>
      </c>
      <c r="C127" s="70" t="s">
        <v>158</v>
      </c>
      <c r="D127" s="70" t="s">
        <v>158</v>
      </c>
      <c r="E127" s="70" t="s">
        <v>158</v>
      </c>
      <c r="F127" s="70" t="s">
        <v>158</v>
      </c>
      <c r="G127" s="70" t="s">
        <v>158</v>
      </c>
      <c r="H127" s="70" t="s">
        <v>158</v>
      </c>
      <c r="I127" s="70" t="s">
        <v>158</v>
      </c>
      <c r="J127" s="70" t="s">
        <v>158</v>
      </c>
      <c r="K127" s="70" t="s">
        <v>158</v>
      </c>
      <c r="L127" s="70" t="s">
        <v>158</v>
      </c>
    </row>
    <row r="128" spans="1:12" ht="14" x14ac:dyDescent="0.3">
      <c r="A128" s="70" t="s">
        <v>158</v>
      </c>
      <c r="B128" s="70" t="s">
        <v>158</v>
      </c>
      <c r="C128" s="70" t="s">
        <v>158</v>
      </c>
      <c r="D128" s="70" t="s">
        <v>158</v>
      </c>
      <c r="E128" s="70" t="s">
        <v>158</v>
      </c>
      <c r="F128" s="70" t="s">
        <v>158</v>
      </c>
      <c r="G128" s="70" t="s">
        <v>158</v>
      </c>
      <c r="H128" s="70" t="s">
        <v>158</v>
      </c>
      <c r="I128" s="70" t="s">
        <v>158</v>
      </c>
      <c r="J128" s="70" t="s">
        <v>158</v>
      </c>
      <c r="K128" s="70" t="s">
        <v>158</v>
      </c>
      <c r="L128" s="70" t="s">
        <v>158</v>
      </c>
    </row>
    <row r="129" spans="1:12" ht="14" x14ac:dyDescent="0.3">
      <c r="A129" s="70" t="s">
        <v>158</v>
      </c>
      <c r="B129" s="70" t="s">
        <v>158</v>
      </c>
      <c r="C129" s="70" t="s">
        <v>158</v>
      </c>
      <c r="D129" s="70" t="s">
        <v>158</v>
      </c>
      <c r="E129" s="70" t="s">
        <v>158</v>
      </c>
      <c r="F129" s="70" t="s">
        <v>158</v>
      </c>
      <c r="G129" s="70" t="s">
        <v>158</v>
      </c>
      <c r="H129" s="70" t="s">
        <v>158</v>
      </c>
      <c r="I129" s="70" t="s">
        <v>158</v>
      </c>
      <c r="J129" s="70" t="s">
        <v>158</v>
      </c>
      <c r="K129" s="70" t="s">
        <v>158</v>
      </c>
      <c r="L129" s="70" t="s">
        <v>158</v>
      </c>
    </row>
    <row r="130" spans="1:12" ht="14" x14ac:dyDescent="0.3">
      <c r="A130" s="70" t="s">
        <v>158</v>
      </c>
      <c r="B130" s="70" t="s">
        <v>158</v>
      </c>
      <c r="C130" s="70" t="s">
        <v>158</v>
      </c>
      <c r="D130" s="70" t="s">
        <v>158</v>
      </c>
      <c r="E130" s="70" t="s">
        <v>158</v>
      </c>
      <c r="F130" s="70" t="s">
        <v>158</v>
      </c>
      <c r="G130" s="70" t="s">
        <v>158</v>
      </c>
      <c r="H130" s="70" t="s">
        <v>158</v>
      </c>
      <c r="I130" s="70" t="s">
        <v>158</v>
      </c>
      <c r="J130" s="70" t="s">
        <v>158</v>
      </c>
      <c r="K130" s="70" t="s">
        <v>158</v>
      </c>
      <c r="L130" s="70" t="s">
        <v>158</v>
      </c>
    </row>
    <row r="131" spans="1:12" ht="14" x14ac:dyDescent="0.3">
      <c r="A131" s="70" t="s">
        <v>158</v>
      </c>
      <c r="B131" s="70" t="s">
        <v>158</v>
      </c>
      <c r="C131" s="70" t="s">
        <v>158</v>
      </c>
      <c r="D131" s="70" t="s">
        <v>158</v>
      </c>
      <c r="E131" s="70" t="s">
        <v>158</v>
      </c>
      <c r="F131" s="70" t="s">
        <v>158</v>
      </c>
      <c r="G131" s="70" t="s">
        <v>158</v>
      </c>
      <c r="H131" s="70" t="s">
        <v>158</v>
      </c>
      <c r="I131" s="70" t="s">
        <v>158</v>
      </c>
      <c r="J131" s="70" t="s">
        <v>158</v>
      </c>
      <c r="K131" s="70" t="s">
        <v>158</v>
      </c>
      <c r="L131" s="70" t="s">
        <v>158</v>
      </c>
    </row>
    <row r="132" spans="1:12" ht="14" x14ac:dyDescent="0.3">
      <c r="A132" s="70" t="s">
        <v>158</v>
      </c>
      <c r="B132" s="70" t="s">
        <v>158</v>
      </c>
      <c r="C132" s="70" t="s">
        <v>158</v>
      </c>
      <c r="D132" s="70" t="s">
        <v>158</v>
      </c>
      <c r="E132" s="70" t="s">
        <v>158</v>
      </c>
      <c r="F132" s="70" t="s">
        <v>158</v>
      </c>
      <c r="G132" s="70" t="s">
        <v>158</v>
      </c>
      <c r="H132" s="70" t="s">
        <v>158</v>
      </c>
      <c r="I132" s="70" t="s">
        <v>158</v>
      </c>
      <c r="J132" s="70" t="s">
        <v>158</v>
      </c>
      <c r="K132" s="70" t="s">
        <v>158</v>
      </c>
      <c r="L132" s="70" t="s">
        <v>158</v>
      </c>
    </row>
    <row r="133" spans="1:12" ht="14" x14ac:dyDescent="0.3">
      <c r="A133" s="70" t="s">
        <v>158</v>
      </c>
      <c r="B133" s="70" t="s">
        <v>158</v>
      </c>
      <c r="C133" s="70" t="s">
        <v>158</v>
      </c>
      <c r="D133" s="70" t="s">
        <v>158</v>
      </c>
      <c r="E133" s="70" t="s">
        <v>158</v>
      </c>
      <c r="F133" s="70" t="s">
        <v>158</v>
      </c>
      <c r="G133" s="70" t="s">
        <v>158</v>
      </c>
      <c r="H133" s="70" t="s">
        <v>158</v>
      </c>
      <c r="I133" s="70" t="s">
        <v>158</v>
      </c>
      <c r="J133" s="70" t="s">
        <v>158</v>
      </c>
      <c r="K133" s="70" t="s">
        <v>158</v>
      </c>
      <c r="L133" s="70" t="s">
        <v>158</v>
      </c>
    </row>
    <row r="134" spans="1:12" ht="14" x14ac:dyDescent="0.3">
      <c r="A134" s="70" t="s">
        <v>158</v>
      </c>
      <c r="B134" s="70" t="s">
        <v>158</v>
      </c>
      <c r="C134" s="70" t="s">
        <v>158</v>
      </c>
      <c r="D134" s="70" t="s">
        <v>158</v>
      </c>
      <c r="E134" s="70" t="s">
        <v>158</v>
      </c>
      <c r="F134" s="70" t="s">
        <v>158</v>
      </c>
      <c r="G134" s="70" t="s">
        <v>158</v>
      </c>
      <c r="H134" s="70" t="s">
        <v>158</v>
      </c>
      <c r="I134" s="70" t="s">
        <v>158</v>
      </c>
      <c r="J134" s="70" t="s">
        <v>158</v>
      </c>
      <c r="K134" s="70" t="s">
        <v>158</v>
      </c>
      <c r="L134" s="70" t="s">
        <v>158</v>
      </c>
    </row>
    <row r="135" spans="1:12" ht="14" x14ac:dyDescent="0.3">
      <c r="A135" s="70" t="s">
        <v>158</v>
      </c>
      <c r="B135" s="70" t="s">
        <v>158</v>
      </c>
      <c r="C135" s="70" t="s">
        <v>158</v>
      </c>
      <c r="D135" s="70" t="s">
        <v>158</v>
      </c>
      <c r="E135" s="70" t="s">
        <v>158</v>
      </c>
      <c r="F135" s="70" t="s">
        <v>158</v>
      </c>
      <c r="G135" s="70" t="s">
        <v>158</v>
      </c>
      <c r="H135" s="70" t="s">
        <v>158</v>
      </c>
      <c r="I135" s="70" t="s">
        <v>158</v>
      </c>
      <c r="J135" s="70" t="s">
        <v>158</v>
      </c>
      <c r="K135" s="70" t="s">
        <v>158</v>
      </c>
      <c r="L135" s="70" t="s">
        <v>158</v>
      </c>
    </row>
    <row r="136" spans="1:12" ht="14" x14ac:dyDescent="0.3">
      <c r="A136" s="70" t="s">
        <v>158</v>
      </c>
      <c r="B136" s="70" t="s">
        <v>158</v>
      </c>
      <c r="C136" s="70" t="s">
        <v>158</v>
      </c>
      <c r="D136" s="70" t="s">
        <v>158</v>
      </c>
      <c r="E136" s="70" t="s">
        <v>158</v>
      </c>
      <c r="F136" s="70" t="s">
        <v>158</v>
      </c>
      <c r="G136" s="70" t="s">
        <v>158</v>
      </c>
      <c r="H136" s="70" t="s">
        <v>158</v>
      </c>
      <c r="I136" s="70" t="s">
        <v>158</v>
      </c>
      <c r="J136" s="70" t="s">
        <v>158</v>
      </c>
      <c r="K136" s="70" t="s">
        <v>158</v>
      </c>
      <c r="L136" s="70" t="s">
        <v>158</v>
      </c>
    </row>
    <row r="137" spans="1:12" ht="14" x14ac:dyDescent="0.3">
      <c r="A137" s="70" t="s">
        <v>158</v>
      </c>
      <c r="B137" s="70" t="s">
        <v>158</v>
      </c>
      <c r="C137" s="70" t="s">
        <v>158</v>
      </c>
      <c r="D137" s="70" t="s">
        <v>158</v>
      </c>
      <c r="E137" s="70" t="s">
        <v>158</v>
      </c>
      <c r="F137" s="70" t="s">
        <v>158</v>
      </c>
      <c r="G137" s="70" t="s">
        <v>158</v>
      </c>
      <c r="H137" s="70" t="s">
        <v>158</v>
      </c>
      <c r="I137" s="70" t="s">
        <v>158</v>
      </c>
      <c r="J137" s="70" t="s">
        <v>158</v>
      </c>
      <c r="K137" s="70" t="s">
        <v>158</v>
      </c>
      <c r="L137" s="70" t="s">
        <v>158</v>
      </c>
    </row>
    <row r="138" spans="1:12" ht="14" x14ac:dyDescent="0.3">
      <c r="A138" s="70" t="s">
        <v>158</v>
      </c>
      <c r="B138" s="70" t="s">
        <v>158</v>
      </c>
      <c r="C138" s="70" t="s">
        <v>158</v>
      </c>
      <c r="D138" s="70" t="s">
        <v>158</v>
      </c>
      <c r="E138" s="70" t="s">
        <v>158</v>
      </c>
      <c r="F138" s="70" t="s">
        <v>158</v>
      </c>
      <c r="G138" s="70" t="s">
        <v>158</v>
      </c>
      <c r="H138" s="70" t="s">
        <v>158</v>
      </c>
      <c r="I138" s="70" t="s">
        <v>158</v>
      </c>
      <c r="J138" s="70" t="s">
        <v>158</v>
      </c>
      <c r="K138" s="70" t="s">
        <v>158</v>
      </c>
      <c r="L138" s="70" t="s">
        <v>158</v>
      </c>
    </row>
    <row r="139" spans="1:12" ht="14" x14ac:dyDescent="0.3">
      <c r="A139" s="70" t="s">
        <v>158</v>
      </c>
      <c r="B139" s="70" t="s">
        <v>158</v>
      </c>
      <c r="C139" s="70" t="s">
        <v>158</v>
      </c>
      <c r="D139" s="70" t="s">
        <v>158</v>
      </c>
      <c r="E139" s="70" t="s">
        <v>158</v>
      </c>
      <c r="F139" s="70" t="s">
        <v>158</v>
      </c>
      <c r="G139" s="70" t="s">
        <v>158</v>
      </c>
      <c r="H139" s="70" t="s">
        <v>158</v>
      </c>
      <c r="I139" s="70" t="s">
        <v>158</v>
      </c>
      <c r="J139" s="70" t="s">
        <v>158</v>
      </c>
      <c r="K139" s="70" t="s">
        <v>158</v>
      </c>
      <c r="L139" s="70" t="s">
        <v>158</v>
      </c>
    </row>
    <row r="140" spans="1:12" ht="14" x14ac:dyDescent="0.3">
      <c r="A140" s="70" t="s">
        <v>158</v>
      </c>
      <c r="B140" s="70" t="s">
        <v>158</v>
      </c>
      <c r="C140" s="70" t="s">
        <v>158</v>
      </c>
      <c r="D140" s="70" t="s">
        <v>158</v>
      </c>
      <c r="E140" s="70" t="s">
        <v>158</v>
      </c>
      <c r="F140" s="70" t="s">
        <v>158</v>
      </c>
      <c r="G140" s="70" t="s">
        <v>158</v>
      </c>
      <c r="H140" s="70" t="s">
        <v>158</v>
      </c>
      <c r="I140" s="70" t="s">
        <v>158</v>
      </c>
      <c r="J140" s="70" t="s">
        <v>158</v>
      </c>
      <c r="K140" s="70" t="s">
        <v>158</v>
      </c>
      <c r="L140" s="70" t="s">
        <v>158</v>
      </c>
    </row>
    <row r="141" spans="1:12" ht="14" x14ac:dyDescent="0.3">
      <c r="A141" s="70" t="s">
        <v>158</v>
      </c>
      <c r="B141" s="70" t="s">
        <v>158</v>
      </c>
      <c r="C141" s="70" t="s">
        <v>158</v>
      </c>
      <c r="D141" s="70" t="s">
        <v>158</v>
      </c>
      <c r="E141" s="70" t="s">
        <v>158</v>
      </c>
      <c r="F141" s="70" t="s">
        <v>158</v>
      </c>
      <c r="G141" s="70" t="s">
        <v>158</v>
      </c>
      <c r="H141" s="70" t="s">
        <v>158</v>
      </c>
      <c r="I141" s="70" t="s">
        <v>158</v>
      </c>
      <c r="J141" s="70" t="s">
        <v>158</v>
      </c>
      <c r="K141" s="70" t="s">
        <v>158</v>
      </c>
      <c r="L141" s="70" t="s">
        <v>158</v>
      </c>
    </row>
    <row r="142" spans="1:12" ht="14" x14ac:dyDescent="0.3">
      <c r="A142" s="70" t="s">
        <v>158</v>
      </c>
      <c r="B142" s="70" t="s">
        <v>158</v>
      </c>
      <c r="C142" s="70" t="s">
        <v>158</v>
      </c>
      <c r="D142" s="70" t="s">
        <v>158</v>
      </c>
      <c r="E142" s="70" t="s">
        <v>158</v>
      </c>
      <c r="F142" s="70" t="s">
        <v>158</v>
      </c>
      <c r="G142" s="70" t="s">
        <v>158</v>
      </c>
      <c r="H142" s="70" t="s">
        <v>158</v>
      </c>
      <c r="I142" s="70" t="s">
        <v>158</v>
      </c>
      <c r="J142" s="70" t="s">
        <v>158</v>
      </c>
      <c r="K142" s="70" t="s">
        <v>158</v>
      </c>
      <c r="L142" s="70" t="s">
        <v>158</v>
      </c>
    </row>
    <row r="143" spans="1:12" ht="14" x14ac:dyDescent="0.3">
      <c r="A143" s="70" t="s">
        <v>158</v>
      </c>
      <c r="B143" s="70" t="s">
        <v>158</v>
      </c>
      <c r="C143" s="70" t="s">
        <v>158</v>
      </c>
      <c r="D143" s="70" t="s">
        <v>158</v>
      </c>
      <c r="E143" s="70" t="s">
        <v>158</v>
      </c>
      <c r="F143" s="70" t="s">
        <v>158</v>
      </c>
      <c r="G143" s="70" t="s">
        <v>158</v>
      </c>
      <c r="H143" s="70" t="s">
        <v>158</v>
      </c>
      <c r="I143" s="70" t="s">
        <v>158</v>
      </c>
      <c r="J143" s="70" t="s">
        <v>158</v>
      </c>
      <c r="K143" s="70" t="s">
        <v>158</v>
      </c>
      <c r="L143" s="70" t="s">
        <v>158</v>
      </c>
    </row>
    <row r="144" spans="1:12" ht="14" x14ac:dyDescent="0.3">
      <c r="A144" s="70" t="s">
        <v>158</v>
      </c>
      <c r="B144" s="70" t="s">
        <v>158</v>
      </c>
      <c r="C144" s="70" t="s">
        <v>158</v>
      </c>
      <c r="D144" s="70" t="s">
        <v>158</v>
      </c>
      <c r="E144" s="70" t="s">
        <v>158</v>
      </c>
      <c r="F144" s="70" t="s">
        <v>158</v>
      </c>
      <c r="G144" s="70" t="s">
        <v>158</v>
      </c>
      <c r="H144" s="70" t="s">
        <v>158</v>
      </c>
      <c r="I144" s="70" t="s">
        <v>158</v>
      </c>
      <c r="J144" s="70" t="s">
        <v>158</v>
      </c>
      <c r="K144" s="70" t="s">
        <v>158</v>
      </c>
      <c r="L144" s="70" t="s">
        <v>158</v>
      </c>
    </row>
    <row r="145" spans="1:12" ht="14" x14ac:dyDescent="0.3">
      <c r="A145" s="70" t="s">
        <v>158</v>
      </c>
      <c r="B145" s="70" t="s">
        <v>158</v>
      </c>
      <c r="C145" s="70" t="s">
        <v>158</v>
      </c>
      <c r="D145" s="70" t="s">
        <v>158</v>
      </c>
      <c r="E145" s="70" t="s">
        <v>158</v>
      </c>
      <c r="F145" s="70" t="s">
        <v>158</v>
      </c>
      <c r="G145" s="70" t="s">
        <v>158</v>
      </c>
      <c r="H145" s="70" t="s">
        <v>158</v>
      </c>
      <c r="I145" s="70" t="s">
        <v>158</v>
      </c>
      <c r="J145" s="70" t="s">
        <v>158</v>
      </c>
      <c r="K145" s="70" t="s">
        <v>158</v>
      </c>
      <c r="L145" s="70" t="s">
        <v>158</v>
      </c>
    </row>
    <row r="146" spans="1:12" ht="14" x14ac:dyDescent="0.3">
      <c r="A146" s="70" t="s">
        <v>158</v>
      </c>
      <c r="B146" s="70" t="s">
        <v>158</v>
      </c>
      <c r="C146" s="70" t="s">
        <v>158</v>
      </c>
      <c r="D146" s="70" t="s">
        <v>158</v>
      </c>
      <c r="E146" s="70" t="s">
        <v>158</v>
      </c>
      <c r="F146" s="70" t="s">
        <v>158</v>
      </c>
      <c r="G146" s="70" t="s">
        <v>158</v>
      </c>
      <c r="H146" s="70" t="s">
        <v>158</v>
      </c>
      <c r="I146" s="70" t="s">
        <v>158</v>
      </c>
      <c r="J146" s="70" t="s">
        <v>158</v>
      </c>
      <c r="K146" s="70" t="s">
        <v>158</v>
      </c>
      <c r="L146" s="70" t="s">
        <v>158</v>
      </c>
    </row>
    <row r="147" spans="1:12" ht="14" x14ac:dyDescent="0.3">
      <c r="A147" s="70" t="s">
        <v>158</v>
      </c>
      <c r="B147" s="70" t="s">
        <v>158</v>
      </c>
      <c r="C147" s="70" t="s">
        <v>158</v>
      </c>
      <c r="D147" s="70" t="s">
        <v>158</v>
      </c>
      <c r="E147" s="70" t="s">
        <v>158</v>
      </c>
      <c r="F147" s="70" t="s">
        <v>158</v>
      </c>
      <c r="G147" s="70" t="s">
        <v>158</v>
      </c>
      <c r="H147" s="70" t="s">
        <v>158</v>
      </c>
      <c r="I147" s="70" t="s">
        <v>158</v>
      </c>
      <c r="J147" s="70" t="s">
        <v>158</v>
      </c>
      <c r="K147" s="70" t="s">
        <v>158</v>
      </c>
      <c r="L147" s="70" t="s">
        <v>158</v>
      </c>
    </row>
    <row r="148" spans="1:12" ht="14" x14ac:dyDescent="0.3">
      <c r="A148" s="70" t="s">
        <v>158</v>
      </c>
      <c r="B148" s="70" t="s">
        <v>158</v>
      </c>
      <c r="C148" s="70" t="s">
        <v>158</v>
      </c>
      <c r="D148" s="70" t="s">
        <v>158</v>
      </c>
      <c r="E148" s="70" t="s">
        <v>158</v>
      </c>
      <c r="F148" s="70" t="s">
        <v>158</v>
      </c>
      <c r="G148" s="70" t="s">
        <v>158</v>
      </c>
      <c r="H148" s="70" t="s">
        <v>158</v>
      </c>
      <c r="I148" s="70" t="s">
        <v>158</v>
      </c>
      <c r="J148" s="70" t="s">
        <v>158</v>
      </c>
      <c r="K148" s="70" t="s">
        <v>158</v>
      </c>
      <c r="L148" s="70" t="s">
        <v>158</v>
      </c>
    </row>
    <row r="149" spans="1:12" ht="14" x14ac:dyDescent="0.3">
      <c r="A149" s="70" t="s">
        <v>158</v>
      </c>
      <c r="B149" s="70" t="s">
        <v>158</v>
      </c>
      <c r="C149" s="70" t="s">
        <v>158</v>
      </c>
      <c r="D149" s="70" t="s">
        <v>158</v>
      </c>
      <c r="E149" s="70" t="s">
        <v>158</v>
      </c>
      <c r="F149" s="70" t="s">
        <v>158</v>
      </c>
      <c r="G149" s="70" t="s">
        <v>158</v>
      </c>
      <c r="H149" s="70" t="s">
        <v>158</v>
      </c>
      <c r="I149" s="70" t="s">
        <v>158</v>
      </c>
      <c r="J149" s="70" t="s">
        <v>158</v>
      </c>
      <c r="K149" s="70" t="s">
        <v>158</v>
      </c>
      <c r="L149" s="70" t="s">
        <v>158</v>
      </c>
    </row>
    <row r="150" spans="1:12" ht="14" x14ac:dyDescent="0.3">
      <c r="A150" s="70" t="s">
        <v>158</v>
      </c>
      <c r="B150" s="70" t="s">
        <v>158</v>
      </c>
      <c r="C150" s="70" t="s">
        <v>158</v>
      </c>
      <c r="D150" s="70" t="s">
        <v>158</v>
      </c>
      <c r="E150" s="70" t="s">
        <v>158</v>
      </c>
      <c r="F150" s="70" t="s">
        <v>158</v>
      </c>
      <c r="G150" s="70" t="s">
        <v>158</v>
      </c>
      <c r="H150" s="70" t="s">
        <v>158</v>
      </c>
      <c r="I150" s="70" t="s">
        <v>158</v>
      </c>
      <c r="J150" s="70" t="s">
        <v>158</v>
      </c>
      <c r="K150" s="70" t="s">
        <v>158</v>
      </c>
      <c r="L150" s="70" t="s">
        <v>158</v>
      </c>
    </row>
    <row r="151" spans="1:12" ht="14" x14ac:dyDescent="0.3">
      <c r="A151" s="70" t="s">
        <v>158</v>
      </c>
      <c r="B151" s="70" t="s">
        <v>158</v>
      </c>
      <c r="C151" s="70" t="s">
        <v>158</v>
      </c>
      <c r="D151" s="70" t="s">
        <v>158</v>
      </c>
      <c r="E151" s="70" t="s">
        <v>158</v>
      </c>
      <c r="F151" s="70" t="s">
        <v>158</v>
      </c>
      <c r="G151" s="70" t="s">
        <v>158</v>
      </c>
      <c r="H151" s="70" t="s">
        <v>158</v>
      </c>
      <c r="I151" s="70" t="s">
        <v>158</v>
      </c>
      <c r="J151" s="70" t="s">
        <v>158</v>
      </c>
      <c r="K151" s="70" t="s">
        <v>158</v>
      </c>
      <c r="L151" s="70" t="s">
        <v>158</v>
      </c>
    </row>
    <row r="152" spans="1:12" ht="14" x14ac:dyDescent="0.3">
      <c r="A152" s="70" t="s">
        <v>158</v>
      </c>
      <c r="B152" s="70" t="s">
        <v>158</v>
      </c>
      <c r="C152" s="70" t="s">
        <v>158</v>
      </c>
      <c r="D152" s="70" t="s">
        <v>158</v>
      </c>
      <c r="E152" s="70" t="s">
        <v>158</v>
      </c>
      <c r="F152" s="70" t="s">
        <v>158</v>
      </c>
      <c r="G152" s="70" t="s">
        <v>158</v>
      </c>
      <c r="H152" s="70" t="s">
        <v>158</v>
      </c>
      <c r="I152" s="70" t="s">
        <v>158</v>
      </c>
      <c r="J152" s="70" t="s">
        <v>158</v>
      </c>
      <c r="K152" s="70" t="s">
        <v>158</v>
      </c>
      <c r="L152" s="70" t="s">
        <v>158</v>
      </c>
    </row>
    <row r="153" spans="1:12" ht="14" x14ac:dyDescent="0.3">
      <c r="A153" s="70" t="s">
        <v>158</v>
      </c>
      <c r="B153" s="70" t="s">
        <v>158</v>
      </c>
      <c r="C153" s="70" t="s">
        <v>158</v>
      </c>
      <c r="D153" s="70" t="s">
        <v>158</v>
      </c>
      <c r="E153" s="70" t="s">
        <v>158</v>
      </c>
      <c r="F153" s="70" t="s">
        <v>158</v>
      </c>
      <c r="G153" s="70" t="s">
        <v>158</v>
      </c>
      <c r="H153" s="70" t="s">
        <v>158</v>
      </c>
      <c r="I153" s="70" t="s">
        <v>158</v>
      </c>
      <c r="J153" s="70" t="s">
        <v>158</v>
      </c>
      <c r="K153" s="70" t="s">
        <v>158</v>
      </c>
      <c r="L153" s="70" t="s">
        <v>158</v>
      </c>
    </row>
    <row r="154" spans="1:12" ht="14" x14ac:dyDescent="0.3">
      <c r="A154" s="70" t="s">
        <v>158</v>
      </c>
      <c r="B154" s="70" t="s">
        <v>158</v>
      </c>
      <c r="C154" s="70" t="s">
        <v>158</v>
      </c>
      <c r="D154" s="70" t="s">
        <v>158</v>
      </c>
      <c r="E154" s="70" t="s">
        <v>158</v>
      </c>
      <c r="F154" s="70" t="s">
        <v>158</v>
      </c>
      <c r="G154" s="70" t="s">
        <v>158</v>
      </c>
      <c r="H154" s="70" t="s">
        <v>158</v>
      </c>
      <c r="I154" s="70" t="s">
        <v>158</v>
      </c>
      <c r="J154" s="70" t="s">
        <v>158</v>
      </c>
      <c r="K154" s="70" t="s">
        <v>158</v>
      </c>
      <c r="L154" s="70" t="s">
        <v>158</v>
      </c>
    </row>
    <row r="155" spans="1:12" ht="14" x14ac:dyDescent="0.3">
      <c r="A155" s="70" t="s">
        <v>158</v>
      </c>
      <c r="B155" s="70" t="s">
        <v>158</v>
      </c>
      <c r="C155" s="70" t="s">
        <v>158</v>
      </c>
      <c r="D155" s="70" t="s">
        <v>158</v>
      </c>
      <c r="E155" s="70" t="s">
        <v>158</v>
      </c>
      <c r="F155" s="70" t="s">
        <v>158</v>
      </c>
      <c r="G155" s="70" t="s">
        <v>158</v>
      </c>
      <c r="H155" s="70" t="s">
        <v>158</v>
      </c>
      <c r="I155" s="70" t="s">
        <v>158</v>
      </c>
      <c r="J155" s="70" t="s">
        <v>158</v>
      </c>
      <c r="K155" s="70" t="s">
        <v>158</v>
      </c>
      <c r="L155" s="70" t="s">
        <v>158</v>
      </c>
    </row>
    <row r="156" spans="1:12" ht="14" x14ac:dyDescent="0.3">
      <c r="A156" s="70" t="s">
        <v>158</v>
      </c>
      <c r="B156" s="70" t="s">
        <v>158</v>
      </c>
      <c r="C156" s="70" t="s">
        <v>158</v>
      </c>
      <c r="D156" s="70" t="s">
        <v>158</v>
      </c>
      <c r="E156" s="70" t="s">
        <v>158</v>
      </c>
      <c r="F156" s="70" t="s">
        <v>158</v>
      </c>
      <c r="G156" s="70" t="s">
        <v>158</v>
      </c>
      <c r="H156" s="70" t="s">
        <v>158</v>
      </c>
      <c r="I156" s="70" t="s">
        <v>158</v>
      </c>
      <c r="J156" s="70" t="s">
        <v>158</v>
      </c>
      <c r="K156" s="70" t="s">
        <v>158</v>
      </c>
      <c r="L156" s="70" t="s">
        <v>158</v>
      </c>
    </row>
    <row r="157" spans="1:12" ht="14" x14ac:dyDescent="0.3">
      <c r="A157" s="70" t="s">
        <v>158</v>
      </c>
      <c r="B157" s="70" t="s">
        <v>158</v>
      </c>
      <c r="C157" s="70" t="s">
        <v>158</v>
      </c>
      <c r="D157" s="70" t="s">
        <v>158</v>
      </c>
      <c r="E157" s="70" t="s">
        <v>158</v>
      </c>
      <c r="F157" s="70" t="s">
        <v>158</v>
      </c>
      <c r="G157" s="70" t="s">
        <v>158</v>
      </c>
      <c r="H157" s="70" t="s">
        <v>158</v>
      </c>
      <c r="I157" s="70" t="s">
        <v>158</v>
      </c>
      <c r="J157" s="70" t="s">
        <v>158</v>
      </c>
      <c r="K157" s="70" t="s">
        <v>158</v>
      </c>
      <c r="L157" s="70" t="s">
        <v>158</v>
      </c>
    </row>
    <row r="158" spans="1:12" ht="14" x14ac:dyDescent="0.3">
      <c r="A158" s="70" t="s">
        <v>158</v>
      </c>
      <c r="B158" s="70" t="s">
        <v>158</v>
      </c>
      <c r="C158" s="70" t="s">
        <v>158</v>
      </c>
      <c r="D158" s="70" t="s">
        <v>158</v>
      </c>
      <c r="E158" s="70" t="s">
        <v>158</v>
      </c>
      <c r="F158" s="70" t="s">
        <v>158</v>
      </c>
      <c r="G158" s="70" t="s">
        <v>158</v>
      </c>
      <c r="H158" s="70" t="s">
        <v>158</v>
      </c>
      <c r="I158" s="70" t="s">
        <v>158</v>
      </c>
      <c r="J158" s="70" t="s">
        <v>158</v>
      </c>
      <c r="K158" s="70" t="s">
        <v>158</v>
      </c>
      <c r="L158" s="70" t="s">
        <v>158</v>
      </c>
    </row>
    <row r="159" spans="1:12" ht="14" x14ac:dyDescent="0.3">
      <c r="A159" s="70" t="s">
        <v>158</v>
      </c>
      <c r="B159" s="70" t="s">
        <v>158</v>
      </c>
      <c r="C159" s="70" t="s">
        <v>158</v>
      </c>
      <c r="D159" s="70" t="s">
        <v>158</v>
      </c>
      <c r="E159" s="70" t="s">
        <v>158</v>
      </c>
      <c r="F159" s="70" t="s">
        <v>158</v>
      </c>
      <c r="G159" s="70" t="s">
        <v>158</v>
      </c>
      <c r="H159" s="70" t="s">
        <v>158</v>
      </c>
      <c r="I159" s="70" t="s">
        <v>158</v>
      </c>
      <c r="J159" s="70" t="s">
        <v>158</v>
      </c>
      <c r="K159" s="70" t="s">
        <v>158</v>
      </c>
      <c r="L159" s="70" t="s">
        <v>158</v>
      </c>
    </row>
    <row r="160" spans="1:12" ht="14" x14ac:dyDescent="0.3">
      <c r="A160" s="70" t="s">
        <v>158</v>
      </c>
      <c r="B160" s="70" t="s">
        <v>158</v>
      </c>
      <c r="C160" s="70" t="s">
        <v>158</v>
      </c>
      <c r="D160" s="70" t="s">
        <v>158</v>
      </c>
      <c r="E160" s="70" t="s">
        <v>158</v>
      </c>
      <c r="F160" s="70" t="s">
        <v>158</v>
      </c>
      <c r="G160" s="70" t="s">
        <v>158</v>
      </c>
      <c r="H160" s="70" t="s">
        <v>158</v>
      </c>
      <c r="I160" s="70" t="s">
        <v>158</v>
      </c>
      <c r="J160" s="70" t="s">
        <v>158</v>
      </c>
      <c r="K160" s="70" t="s">
        <v>158</v>
      </c>
      <c r="L160" s="70" t="s">
        <v>158</v>
      </c>
    </row>
    <row r="161" spans="1:12" ht="14" x14ac:dyDescent="0.3">
      <c r="A161" s="70" t="s">
        <v>158</v>
      </c>
      <c r="B161" s="70" t="s">
        <v>158</v>
      </c>
      <c r="C161" s="70" t="s">
        <v>158</v>
      </c>
      <c r="D161" s="70" t="s">
        <v>158</v>
      </c>
      <c r="E161" s="70" t="s">
        <v>158</v>
      </c>
      <c r="F161" s="70" t="s">
        <v>158</v>
      </c>
      <c r="G161" s="70" t="s">
        <v>158</v>
      </c>
      <c r="H161" s="70" t="s">
        <v>158</v>
      </c>
      <c r="I161" s="70" t="s">
        <v>158</v>
      </c>
      <c r="J161" s="70" t="s">
        <v>158</v>
      </c>
      <c r="K161" s="70" t="s">
        <v>158</v>
      </c>
      <c r="L161" s="70" t="s">
        <v>158</v>
      </c>
    </row>
    <row r="162" spans="1:12" ht="14" x14ac:dyDescent="0.3">
      <c r="A162" s="70" t="s">
        <v>158</v>
      </c>
      <c r="B162" s="70" t="s">
        <v>158</v>
      </c>
      <c r="C162" s="70" t="s">
        <v>158</v>
      </c>
      <c r="D162" s="70" t="s">
        <v>158</v>
      </c>
      <c r="E162" s="70" t="s">
        <v>158</v>
      </c>
      <c r="F162" s="70" t="s">
        <v>158</v>
      </c>
      <c r="G162" s="70" t="s">
        <v>158</v>
      </c>
      <c r="H162" s="70" t="s">
        <v>158</v>
      </c>
      <c r="I162" s="70" t="s">
        <v>158</v>
      </c>
      <c r="J162" s="70" t="s">
        <v>158</v>
      </c>
      <c r="K162" s="70" t="s">
        <v>158</v>
      </c>
      <c r="L162" s="70" t="s">
        <v>158</v>
      </c>
    </row>
    <row r="163" spans="1:12" ht="14" x14ac:dyDescent="0.3">
      <c r="A163" s="70" t="s">
        <v>158</v>
      </c>
      <c r="B163" s="70" t="s">
        <v>158</v>
      </c>
      <c r="C163" s="70" t="s">
        <v>158</v>
      </c>
      <c r="D163" s="70" t="s">
        <v>158</v>
      </c>
      <c r="E163" s="70" t="s">
        <v>158</v>
      </c>
      <c r="F163" s="70" t="s">
        <v>158</v>
      </c>
      <c r="G163" s="70" t="s">
        <v>158</v>
      </c>
      <c r="H163" s="70" t="s">
        <v>158</v>
      </c>
      <c r="I163" s="70" t="s">
        <v>158</v>
      </c>
      <c r="J163" s="70" t="s">
        <v>158</v>
      </c>
      <c r="K163" s="70" t="s">
        <v>158</v>
      </c>
      <c r="L163" s="70" t="s">
        <v>158</v>
      </c>
    </row>
    <row r="164" spans="1:12" ht="14" x14ac:dyDescent="0.3">
      <c r="A164" s="70" t="s">
        <v>158</v>
      </c>
      <c r="B164" s="70" t="s">
        <v>158</v>
      </c>
      <c r="C164" s="70" t="s">
        <v>158</v>
      </c>
      <c r="D164" s="70" t="s">
        <v>158</v>
      </c>
      <c r="E164" s="70" t="s">
        <v>158</v>
      </c>
      <c r="F164" s="70" t="s">
        <v>158</v>
      </c>
      <c r="G164" s="70" t="s">
        <v>158</v>
      </c>
      <c r="H164" s="70" t="s">
        <v>158</v>
      </c>
      <c r="I164" s="70" t="s">
        <v>158</v>
      </c>
      <c r="J164" s="70" t="s">
        <v>158</v>
      </c>
      <c r="K164" s="70" t="s">
        <v>158</v>
      </c>
      <c r="L164" s="70" t="s">
        <v>158</v>
      </c>
    </row>
    <row r="165" spans="1:12" ht="14" x14ac:dyDescent="0.3">
      <c r="A165" s="70" t="s">
        <v>158</v>
      </c>
      <c r="B165" s="70" t="s">
        <v>158</v>
      </c>
      <c r="C165" s="70" t="s">
        <v>158</v>
      </c>
      <c r="D165" s="70" t="s">
        <v>158</v>
      </c>
      <c r="E165" s="70" t="s">
        <v>158</v>
      </c>
      <c r="F165" s="70" t="s">
        <v>158</v>
      </c>
      <c r="G165" s="70" t="s">
        <v>158</v>
      </c>
      <c r="H165" s="70" t="s">
        <v>158</v>
      </c>
      <c r="I165" s="70" t="s">
        <v>158</v>
      </c>
      <c r="J165" s="70" t="s">
        <v>158</v>
      </c>
      <c r="K165" s="70" t="s">
        <v>158</v>
      </c>
      <c r="L165" s="70" t="s">
        <v>158</v>
      </c>
    </row>
    <row r="166" spans="1:12" ht="14" x14ac:dyDescent="0.3">
      <c r="A166" s="70" t="s">
        <v>158</v>
      </c>
      <c r="B166" s="70" t="s">
        <v>158</v>
      </c>
      <c r="C166" s="70" t="s">
        <v>158</v>
      </c>
      <c r="D166" s="70" t="s">
        <v>158</v>
      </c>
      <c r="E166" s="70" t="s">
        <v>158</v>
      </c>
      <c r="F166" s="70" t="s">
        <v>158</v>
      </c>
      <c r="G166" s="70" t="s">
        <v>158</v>
      </c>
      <c r="H166" s="70" t="s">
        <v>158</v>
      </c>
      <c r="I166" s="70" t="s">
        <v>158</v>
      </c>
      <c r="J166" s="70" t="s">
        <v>158</v>
      </c>
      <c r="K166" s="70" t="s">
        <v>158</v>
      </c>
      <c r="L166" s="70" t="s">
        <v>158</v>
      </c>
    </row>
    <row r="167" spans="1:12" ht="14" x14ac:dyDescent="0.3">
      <c r="A167" s="70" t="s">
        <v>158</v>
      </c>
      <c r="B167" s="70" t="s">
        <v>158</v>
      </c>
      <c r="C167" s="70" t="s">
        <v>158</v>
      </c>
      <c r="D167" s="70" t="s">
        <v>158</v>
      </c>
      <c r="E167" s="70" t="s">
        <v>158</v>
      </c>
      <c r="F167" s="70" t="s">
        <v>158</v>
      </c>
      <c r="G167" s="70" t="s">
        <v>158</v>
      </c>
      <c r="H167" s="70" t="s">
        <v>158</v>
      </c>
      <c r="I167" s="70" t="s">
        <v>158</v>
      </c>
      <c r="J167" s="70" t="s">
        <v>158</v>
      </c>
      <c r="K167" s="70" t="s">
        <v>158</v>
      </c>
      <c r="L167" s="70" t="s">
        <v>158</v>
      </c>
    </row>
    <row r="168" spans="1:12" ht="14" x14ac:dyDescent="0.3">
      <c r="A168" s="70" t="s">
        <v>158</v>
      </c>
      <c r="B168" s="70" t="s">
        <v>158</v>
      </c>
      <c r="C168" s="70" t="s">
        <v>158</v>
      </c>
      <c r="D168" s="70" t="s">
        <v>158</v>
      </c>
      <c r="E168" s="70" t="s">
        <v>158</v>
      </c>
      <c r="F168" s="70" t="s">
        <v>158</v>
      </c>
      <c r="G168" s="70" t="s">
        <v>158</v>
      </c>
      <c r="H168" s="70" t="s">
        <v>158</v>
      </c>
      <c r="I168" s="70" t="s">
        <v>158</v>
      </c>
      <c r="J168" s="70" t="s">
        <v>158</v>
      </c>
      <c r="K168" s="70" t="s">
        <v>158</v>
      </c>
      <c r="L168" s="70" t="s">
        <v>158</v>
      </c>
    </row>
    <row r="169" spans="1:12" ht="14" x14ac:dyDescent="0.3">
      <c r="A169" s="70" t="s">
        <v>158</v>
      </c>
      <c r="B169" s="70" t="s">
        <v>158</v>
      </c>
      <c r="C169" s="70" t="s">
        <v>158</v>
      </c>
      <c r="D169" s="70" t="s">
        <v>158</v>
      </c>
      <c r="E169" s="70" t="s">
        <v>158</v>
      </c>
      <c r="F169" s="70" t="s">
        <v>158</v>
      </c>
      <c r="G169" s="70" t="s">
        <v>158</v>
      </c>
      <c r="H169" s="70" t="s">
        <v>158</v>
      </c>
      <c r="I169" s="70" t="s">
        <v>158</v>
      </c>
      <c r="J169" s="70" t="s">
        <v>158</v>
      </c>
      <c r="K169" s="70" t="s">
        <v>158</v>
      </c>
      <c r="L169" s="70" t="s">
        <v>158</v>
      </c>
    </row>
    <row r="170" spans="1:12" ht="14" x14ac:dyDescent="0.3">
      <c r="A170" s="70" t="s">
        <v>158</v>
      </c>
      <c r="B170" s="70" t="s">
        <v>158</v>
      </c>
      <c r="C170" s="70" t="s">
        <v>158</v>
      </c>
      <c r="D170" s="70" t="s">
        <v>158</v>
      </c>
      <c r="E170" s="70" t="s">
        <v>158</v>
      </c>
      <c r="F170" s="70" t="s">
        <v>158</v>
      </c>
      <c r="G170" s="70" t="s">
        <v>158</v>
      </c>
      <c r="H170" s="70" t="s">
        <v>158</v>
      </c>
      <c r="I170" s="70" t="s">
        <v>158</v>
      </c>
      <c r="J170" s="70" t="s">
        <v>158</v>
      </c>
      <c r="K170" s="70" t="s">
        <v>158</v>
      </c>
      <c r="L170" s="70" t="s">
        <v>158</v>
      </c>
    </row>
    <row r="171" spans="1:12" ht="14" x14ac:dyDescent="0.3">
      <c r="A171" s="70" t="s">
        <v>158</v>
      </c>
      <c r="B171" s="70" t="s">
        <v>158</v>
      </c>
      <c r="C171" s="70" t="s">
        <v>158</v>
      </c>
      <c r="D171" s="70" t="s">
        <v>158</v>
      </c>
      <c r="E171" s="70" t="s">
        <v>158</v>
      </c>
      <c r="F171" s="70" t="s">
        <v>158</v>
      </c>
      <c r="G171" s="70" t="s">
        <v>158</v>
      </c>
      <c r="H171" s="70" t="s">
        <v>158</v>
      </c>
      <c r="I171" s="70" t="s">
        <v>158</v>
      </c>
      <c r="J171" s="70" t="s">
        <v>158</v>
      </c>
      <c r="K171" s="70" t="s">
        <v>158</v>
      </c>
      <c r="L171" s="70" t="s">
        <v>158</v>
      </c>
    </row>
    <row r="172" spans="1:12" ht="14" x14ac:dyDescent="0.3">
      <c r="A172" s="70" t="s">
        <v>158</v>
      </c>
      <c r="B172" s="70" t="s">
        <v>158</v>
      </c>
      <c r="C172" s="70" t="s">
        <v>158</v>
      </c>
      <c r="D172" s="70" t="s">
        <v>158</v>
      </c>
      <c r="E172" s="70" t="s">
        <v>158</v>
      </c>
      <c r="F172" s="70" t="s">
        <v>158</v>
      </c>
      <c r="G172" s="70" t="s">
        <v>158</v>
      </c>
      <c r="H172" s="70" t="s">
        <v>158</v>
      </c>
      <c r="I172" s="70" t="s">
        <v>158</v>
      </c>
      <c r="J172" s="70" t="s">
        <v>158</v>
      </c>
      <c r="K172" s="70" t="s">
        <v>158</v>
      </c>
      <c r="L172" s="70" t="s">
        <v>158</v>
      </c>
    </row>
    <row r="173" spans="1:12" ht="14" x14ac:dyDescent="0.3">
      <c r="A173" s="70" t="s">
        <v>158</v>
      </c>
      <c r="B173" s="70" t="s">
        <v>158</v>
      </c>
      <c r="C173" s="70" t="s">
        <v>158</v>
      </c>
      <c r="D173" s="70" t="s">
        <v>158</v>
      </c>
      <c r="E173" s="70" t="s">
        <v>158</v>
      </c>
      <c r="F173" s="70" t="s">
        <v>158</v>
      </c>
      <c r="G173" s="70" t="s">
        <v>158</v>
      </c>
      <c r="H173" s="70" t="s">
        <v>158</v>
      </c>
      <c r="I173" s="70" t="s">
        <v>158</v>
      </c>
      <c r="J173" s="70" t="s">
        <v>158</v>
      </c>
      <c r="K173" s="70" t="s">
        <v>158</v>
      </c>
      <c r="L173" s="70" t="s">
        <v>158</v>
      </c>
    </row>
    <row r="174" spans="1:12" ht="14" x14ac:dyDescent="0.3">
      <c r="A174" s="70" t="s">
        <v>158</v>
      </c>
      <c r="B174" s="70" t="s">
        <v>158</v>
      </c>
      <c r="C174" s="70" t="s">
        <v>158</v>
      </c>
      <c r="D174" s="70" t="s">
        <v>158</v>
      </c>
      <c r="E174" s="70" t="s">
        <v>158</v>
      </c>
      <c r="F174" s="70" t="s">
        <v>158</v>
      </c>
      <c r="G174" s="70" t="s">
        <v>158</v>
      </c>
      <c r="H174" s="70" t="s">
        <v>158</v>
      </c>
      <c r="I174" s="70" t="s">
        <v>158</v>
      </c>
      <c r="J174" s="70" t="s">
        <v>158</v>
      </c>
      <c r="K174" s="70" t="s">
        <v>158</v>
      </c>
      <c r="L174" s="70" t="s">
        <v>158</v>
      </c>
    </row>
    <row r="175" spans="1:12" ht="14" x14ac:dyDescent="0.3">
      <c r="A175" s="70" t="s">
        <v>158</v>
      </c>
      <c r="B175" s="70" t="s">
        <v>158</v>
      </c>
      <c r="C175" s="70" t="s">
        <v>158</v>
      </c>
      <c r="D175" s="70" t="s">
        <v>158</v>
      </c>
      <c r="E175" s="70" t="s">
        <v>158</v>
      </c>
      <c r="F175" s="70" t="s">
        <v>158</v>
      </c>
      <c r="G175" s="70" t="s">
        <v>158</v>
      </c>
      <c r="H175" s="70" t="s">
        <v>158</v>
      </c>
      <c r="I175" s="70" t="s">
        <v>158</v>
      </c>
      <c r="J175" s="70" t="s">
        <v>158</v>
      </c>
      <c r="K175" s="70" t="s">
        <v>158</v>
      </c>
      <c r="L175" s="70" t="s">
        <v>158</v>
      </c>
    </row>
    <row r="176" spans="1:12" ht="14" x14ac:dyDescent="0.3">
      <c r="A176" s="70" t="s">
        <v>158</v>
      </c>
      <c r="B176" s="70" t="s">
        <v>158</v>
      </c>
      <c r="C176" s="70" t="s">
        <v>158</v>
      </c>
      <c r="D176" s="70" t="s">
        <v>158</v>
      </c>
      <c r="E176" s="70" t="s">
        <v>158</v>
      </c>
      <c r="F176" s="70" t="s">
        <v>158</v>
      </c>
      <c r="G176" s="70" t="s">
        <v>158</v>
      </c>
      <c r="H176" s="70" t="s">
        <v>158</v>
      </c>
      <c r="I176" s="70" t="s">
        <v>158</v>
      </c>
      <c r="J176" s="70" t="s">
        <v>158</v>
      </c>
      <c r="K176" s="70" t="s">
        <v>158</v>
      </c>
      <c r="L176" s="70" t="s">
        <v>158</v>
      </c>
    </row>
    <row r="177" spans="1:12" ht="14" x14ac:dyDescent="0.3">
      <c r="A177" s="70" t="s">
        <v>158</v>
      </c>
      <c r="B177" s="70" t="s">
        <v>158</v>
      </c>
      <c r="C177" s="70" t="s">
        <v>158</v>
      </c>
      <c r="D177" s="70" t="s">
        <v>158</v>
      </c>
      <c r="E177" s="70" t="s">
        <v>158</v>
      </c>
      <c r="F177" s="70" t="s">
        <v>158</v>
      </c>
      <c r="G177" s="70" t="s">
        <v>158</v>
      </c>
      <c r="H177" s="70" t="s">
        <v>158</v>
      </c>
      <c r="I177" s="70" t="s">
        <v>158</v>
      </c>
      <c r="J177" s="70" t="s">
        <v>158</v>
      </c>
      <c r="K177" s="70" t="s">
        <v>158</v>
      </c>
      <c r="L177" s="70" t="s">
        <v>158</v>
      </c>
    </row>
    <row r="178" spans="1:12" ht="14" x14ac:dyDescent="0.3">
      <c r="A178" s="70" t="s">
        <v>158</v>
      </c>
      <c r="B178" s="70" t="s">
        <v>158</v>
      </c>
      <c r="C178" s="70" t="s">
        <v>158</v>
      </c>
      <c r="D178" s="70" t="s">
        <v>158</v>
      </c>
      <c r="E178" s="70" t="s">
        <v>158</v>
      </c>
      <c r="F178" s="70" t="s">
        <v>158</v>
      </c>
      <c r="G178" s="70" t="s">
        <v>158</v>
      </c>
      <c r="H178" s="70" t="s">
        <v>158</v>
      </c>
      <c r="I178" s="70" t="s">
        <v>158</v>
      </c>
      <c r="J178" s="70" t="s">
        <v>158</v>
      </c>
      <c r="K178" s="70" t="s">
        <v>158</v>
      </c>
      <c r="L178" s="70" t="s">
        <v>158</v>
      </c>
    </row>
    <row r="179" spans="1:12" ht="14" x14ac:dyDescent="0.3">
      <c r="A179" s="70" t="s">
        <v>158</v>
      </c>
      <c r="B179" s="70" t="s">
        <v>158</v>
      </c>
      <c r="C179" s="70" t="s">
        <v>158</v>
      </c>
      <c r="D179" s="70" t="s">
        <v>158</v>
      </c>
      <c r="E179" s="70" t="s">
        <v>158</v>
      </c>
      <c r="F179" s="70" t="s">
        <v>158</v>
      </c>
      <c r="G179" s="70" t="s">
        <v>158</v>
      </c>
      <c r="H179" s="70" t="s">
        <v>158</v>
      </c>
      <c r="I179" s="70" t="s">
        <v>158</v>
      </c>
      <c r="J179" s="70" t="s">
        <v>158</v>
      </c>
      <c r="K179" s="70" t="s">
        <v>158</v>
      </c>
      <c r="L179" s="70" t="s">
        <v>158</v>
      </c>
    </row>
    <row r="180" spans="1:12" ht="14" x14ac:dyDescent="0.3">
      <c r="A180" s="70" t="s">
        <v>158</v>
      </c>
      <c r="B180" s="70" t="s">
        <v>158</v>
      </c>
      <c r="C180" s="70" t="s">
        <v>158</v>
      </c>
      <c r="D180" s="70" t="s">
        <v>158</v>
      </c>
      <c r="E180" s="70" t="s">
        <v>158</v>
      </c>
      <c r="F180" s="70" t="s">
        <v>158</v>
      </c>
      <c r="G180" s="70" t="s">
        <v>158</v>
      </c>
      <c r="H180" s="70" t="s">
        <v>158</v>
      </c>
      <c r="I180" s="70" t="s">
        <v>158</v>
      </c>
      <c r="J180" s="70" t="s">
        <v>158</v>
      </c>
      <c r="K180" s="70" t="s">
        <v>158</v>
      </c>
      <c r="L180" s="70" t="s">
        <v>158</v>
      </c>
    </row>
    <row r="181" spans="1:12" ht="14" x14ac:dyDescent="0.3">
      <c r="A181" s="70" t="s">
        <v>158</v>
      </c>
      <c r="B181" s="70" t="s">
        <v>158</v>
      </c>
      <c r="C181" s="70" t="s">
        <v>158</v>
      </c>
      <c r="D181" s="70" t="s">
        <v>158</v>
      </c>
      <c r="E181" s="70" t="s">
        <v>158</v>
      </c>
      <c r="F181" s="70" t="s">
        <v>158</v>
      </c>
      <c r="G181" s="70" t="s">
        <v>158</v>
      </c>
      <c r="H181" s="70" t="s">
        <v>158</v>
      </c>
      <c r="I181" s="70" t="s">
        <v>158</v>
      </c>
      <c r="J181" s="70" t="s">
        <v>158</v>
      </c>
      <c r="K181" s="70" t="s">
        <v>158</v>
      </c>
      <c r="L181" s="70" t="s">
        <v>158</v>
      </c>
    </row>
    <row r="182" spans="1:12" ht="14" x14ac:dyDescent="0.3">
      <c r="A182" s="70" t="s">
        <v>158</v>
      </c>
      <c r="B182" s="70" t="s">
        <v>158</v>
      </c>
      <c r="C182" s="70" t="s">
        <v>158</v>
      </c>
      <c r="D182" s="70" t="s">
        <v>158</v>
      </c>
      <c r="E182" s="70" t="s">
        <v>158</v>
      </c>
      <c r="F182" s="70" t="s">
        <v>158</v>
      </c>
      <c r="G182" s="70" t="s">
        <v>158</v>
      </c>
      <c r="H182" s="70" t="s">
        <v>158</v>
      </c>
      <c r="I182" s="70" t="s">
        <v>158</v>
      </c>
      <c r="J182" s="70" t="s">
        <v>158</v>
      </c>
      <c r="K182" s="70" t="s">
        <v>158</v>
      </c>
      <c r="L182" s="70" t="s">
        <v>158</v>
      </c>
    </row>
    <row r="183" spans="1:12" ht="14" x14ac:dyDescent="0.3">
      <c r="A183" s="70" t="s">
        <v>158</v>
      </c>
      <c r="B183" s="70" t="s">
        <v>158</v>
      </c>
      <c r="C183" s="70" t="s">
        <v>158</v>
      </c>
      <c r="D183" s="70" t="s">
        <v>158</v>
      </c>
      <c r="E183" s="70" t="s">
        <v>158</v>
      </c>
      <c r="F183" s="70" t="s">
        <v>158</v>
      </c>
      <c r="G183" s="70" t="s">
        <v>158</v>
      </c>
      <c r="H183" s="70" t="s">
        <v>158</v>
      </c>
      <c r="I183" s="70" t="s">
        <v>158</v>
      </c>
      <c r="J183" s="70" t="s">
        <v>158</v>
      </c>
      <c r="K183" s="70" t="s">
        <v>158</v>
      </c>
      <c r="L183" s="70" t="s">
        <v>158</v>
      </c>
    </row>
    <row r="184" spans="1:12" ht="14" x14ac:dyDescent="0.3">
      <c r="A184" s="70" t="s">
        <v>158</v>
      </c>
      <c r="B184" s="70" t="s">
        <v>158</v>
      </c>
      <c r="C184" s="70" t="s">
        <v>158</v>
      </c>
      <c r="D184" s="70" t="s">
        <v>158</v>
      </c>
      <c r="E184" s="70" t="s">
        <v>158</v>
      </c>
      <c r="F184" s="70" t="s">
        <v>158</v>
      </c>
      <c r="G184" s="70" t="s">
        <v>158</v>
      </c>
      <c r="H184" s="70" t="s">
        <v>158</v>
      </c>
      <c r="I184" s="70" t="s">
        <v>158</v>
      </c>
      <c r="J184" s="70" t="s">
        <v>158</v>
      </c>
      <c r="K184" s="70" t="s">
        <v>158</v>
      </c>
      <c r="L184" s="70" t="s">
        <v>158</v>
      </c>
    </row>
    <row r="185" spans="1:12" ht="14" x14ac:dyDescent="0.3">
      <c r="A185" s="70" t="s">
        <v>158</v>
      </c>
      <c r="B185" s="70" t="s">
        <v>158</v>
      </c>
      <c r="C185" s="70" t="s">
        <v>158</v>
      </c>
      <c r="D185" s="70" t="s">
        <v>158</v>
      </c>
      <c r="E185" s="70" t="s">
        <v>158</v>
      </c>
      <c r="F185" s="70" t="s">
        <v>158</v>
      </c>
      <c r="G185" s="70" t="s">
        <v>158</v>
      </c>
      <c r="H185" s="70" t="s">
        <v>158</v>
      </c>
      <c r="I185" s="70" t="s">
        <v>158</v>
      </c>
      <c r="J185" s="70" t="s">
        <v>158</v>
      </c>
      <c r="K185" s="70" t="s">
        <v>158</v>
      </c>
      <c r="L185" s="70" t="s">
        <v>158</v>
      </c>
    </row>
    <row r="186" spans="1:12" ht="14" x14ac:dyDescent="0.3">
      <c r="A186" s="70" t="s">
        <v>158</v>
      </c>
      <c r="B186" s="70" t="s">
        <v>158</v>
      </c>
      <c r="C186" s="70" t="s">
        <v>158</v>
      </c>
      <c r="D186" s="70" t="s">
        <v>158</v>
      </c>
      <c r="E186" s="70" t="s">
        <v>158</v>
      </c>
      <c r="F186" s="70" t="s">
        <v>158</v>
      </c>
      <c r="G186" s="70" t="s">
        <v>158</v>
      </c>
      <c r="H186" s="70" t="s">
        <v>158</v>
      </c>
      <c r="I186" s="70" t="s">
        <v>158</v>
      </c>
      <c r="J186" s="70" t="s">
        <v>158</v>
      </c>
      <c r="K186" s="70" t="s">
        <v>158</v>
      </c>
      <c r="L186" s="70" t="s">
        <v>158</v>
      </c>
    </row>
    <row r="187" spans="1:12" ht="14" x14ac:dyDescent="0.3">
      <c r="A187" s="70" t="s">
        <v>158</v>
      </c>
      <c r="B187" s="70" t="s">
        <v>158</v>
      </c>
      <c r="C187" s="70" t="s">
        <v>158</v>
      </c>
      <c r="D187" s="70" t="s">
        <v>158</v>
      </c>
      <c r="E187" s="70" t="s">
        <v>158</v>
      </c>
      <c r="F187" s="70" t="s">
        <v>158</v>
      </c>
      <c r="G187" s="70" t="s">
        <v>158</v>
      </c>
      <c r="H187" s="70" t="s">
        <v>158</v>
      </c>
      <c r="I187" s="70" t="s">
        <v>158</v>
      </c>
      <c r="J187" s="70" t="s">
        <v>158</v>
      </c>
      <c r="K187" s="70" t="s">
        <v>158</v>
      </c>
      <c r="L187" s="70" t="s">
        <v>158</v>
      </c>
    </row>
    <row r="188" spans="1:12" ht="14" x14ac:dyDescent="0.3">
      <c r="A188" s="70" t="s">
        <v>158</v>
      </c>
      <c r="B188" s="70" t="s">
        <v>158</v>
      </c>
      <c r="C188" s="70" t="s">
        <v>158</v>
      </c>
      <c r="D188" s="70" t="s">
        <v>158</v>
      </c>
      <c r="E188" s="70" t="s">
        <v>158</v>
      </c>
      <c r="F188" s="70" t="s">
        <v>158</v>
      </c>
      <c r="G188" s="70" t="s">
        <v>158</v>
      </c>
      <c r="H188" s="70" t="s">
        <v>158</v>
      </c>
      <c r="I188" s="70" t="s">
        <v>158</v>
      </c>
      <c r="J188" s="70" t="s">
        <v>158</v>
      </c>
      <c r="K188" s="70" t="s">
        <v>158</v>
      </c>
      <c r="L188" s="70" t="s">
        <v>158</v>
      </c>
    </row>
    <row r="189" spans="1:12" ht="14" x14ac:dyDescent="0.3">
      <c r="A189" s="70" t="s">
        <v>158</v>
      </c>
      <c r="B189" s="70" t="s">
        <v>158</v>
      </c>
      <c r="C189" s="70" t="s">
        <v>158</v>
      </c>
      <c r="D189" s="70" t="s">
        <v>158</v>
      </c>
      <c r="E189" s="70" t="s">
        <v>158</v>
      </c>
      <c r="F189" s="70" t="s">
        <v>158</v>
      </c>
      <c r="G189" s="70" t="s">
        <v>158</v>
      </c>
      <c r="H189" s="70" t="s">
        <v>158</v>
      </c>
      <c r="I189" s="70" t="s">
        <v>158</v>
      </c>
      <c r="J189" s="70" t="s">
        <v>158</v>
      </c>
      <c r="K189" s="70" t="s">
        <v>158</v>
      </c>
      <c r="L189" s="70" t="s">
        <v>158</v>
      </c>
    </row>
    <row r="190" spans="1:12" ht="14" x14ac:dyDescent="0.3">
      <c r="A190" s="70" t="s">
        <v>158</v>
      </c>
      <c r="B190" s="70" t="s">
        <v>158</v>
      </c>
      <c r="C190" s="70" t="s">
        <v>158</v>
      </c>
      <c r="D190" s="70" t="s">
        <v>158</v>
      </c>
      <c r="E190" s="70" t="s">
        <v>158</v>
      </c>
      <c r="F190" s="70" t="s">
        <v>158</v>
      </c>
      <c r="G190" s="70" t="s">
        <v>158</v>
      </c>
      <c r="H190" s="70" t="s">
        <v>158</v>
      </c>
      <c r="I190" s="70" t="s">
        <v>158</v>
      </c>
      <c r="J190" s="70" t="s">
        <v>158</v>
      </c>
      <c r="K190" s="70" t="s">
        <v>158</v>
      </c>
      <c r="L190" s="70" t="s">
        <v>158</v>
      </c>
    </row>
    <row r="191" spans="1:12" ht="14" x14ac:dyDescent="0.3">
      <c r="A191" s="70" t="s">
        <v>158</v>
      </c>
      <c r="B191" s="70" t="s">
        <v>158</v>
      </c>
      <c r="C191" s="70" t="s">
        <v>158</v>
      </c>
      <c r="D191" s="70" t="s">
        <v>158</v>
      </c>
      <c r="E191" s="70" t="s">
        <v>158</v>
      </c>
      <c r="F191" s="70" t="s">
        <v>158</v>
      </c>
      <c r="G191" s="70" t="s">
        <v>158</v>
      </c>
      <c r="H191" s="70" t="s">
        <v>158</v>
      </c>
      <c r="I191" s="70" t="s">
        <v>158</v>
      </c>
      <c r="J191" s="70" t="s">
        <v>158</v>
      </c>
      <c r="K191" s="70" t="s">
        <v>158</v>
      </c>
      <c r="L191" s="70" t="s">
        <v>158</v>
      </c>
    </row>
    <row r="192" spans="1:12" ht="14" x14ac:dyDescent="0.3">
      <c r="A192" s="70" t="s">
        <v>158</v>
      </c>
      <c r="B192" s="70" t="s">
        <v>158</v>
      </c>
      <c r="C192" s="70" t="s">
        <v>158</v>
      </c>
      <c r="D192" s="70" t="s">
        <v>158</v>
      </c>
      <c r="E192" s="70" t="s">
        <v>158</v>
      </c>
      <c r="F192" s="70" t="s">
        <v>158</v>
      </c>
      <c r="G192" s="70" t="s">
        <v>158</v>
      </c>
      <c r="H192" s="70" t="s">
        <v>158</v>
      </c>
      <c r="I192" s="70" t="s">
        <v>158</v>
      </c>
      <c r="J192" s="70" t="s">
        <v>158</v>
      </c>
      <c r="K192" s="70" t="s">
        <v>158</v>
      </c>
      <c r="L192" s="70" t="s">
        <v>158</v>
      </c>
    </row>
    <row r="193" spans="1:12" ht="14" x14ac:dyDescent="0.3">
      <c r="A193" s="70" t="s">
        <v>158</v>
      </c>
      <c r="B193" s="70" t="s">
        <v>158</v>
      </c>
      <c r="C193" s="70" t="s">
        <v>158</v>
      </c>
      <c r="D193" s="70" t="s">
        <v>158</v>
      </c>
      <c r="E193" s="70" t="s">
        <v>158</v>
      </c>
      <c r="F193" s="70" t="s">
        <v>158</v>
      </c>
      <c r="G193" s="70" t="s">
        <v>158</v>
      </c>
      <c r="H193" s="70" t="s">
        <v>158</v>
      </c>
      <c r="I193" s="70" t="s">
        <v>158</v>
      </c>
      <c r="J193" s="70" t="s">
        <v>158</v>
      </c>
      <c r="K193" s="70" t="s">
        <v>158</v>
      </c>
      <c r="L193" s="70" t="s">
        <v>158</v>
      </c>
    </row>
    <row r="194" spans="1:12" ht="14" x14ac:dyDescent="0.3">
      <c r="A194" s="70" t="s">
        <v>158</v>
      </c>
      <c r="B194" s="70" t="s">
        <v>158</v>
      </c>
      <c r="C194" s="70" t="s">
        <v>158</v>
      </c>
      <c r="D194" s="70" t="s">
        <v>158</v>
      </c>
      <c r="E194" s="70" t="s">
        <v>158</v>
      </c>
      <c r="F194" s="70" t="s">
        <v>158</v>
      </c>
      <c r="G194" s="70" t="s">
        <v>158</v>
      </c>
      <c r="H194" s="70" t="s">
        <v>158</v>
      </c>
      <c r="I194" s="70" t="s">
        <v>158</v>
      </c>
      <c r="J194" s="70" t="s">
        <v>158</v>
      </c>
      <c r="K194" s="70" t="s">
        <v>158</v>
      </c>
      <c r="L194" s="70" t="s">
        <v>158</v>
      </c>
    </row>
    <row r="195" spans="1:12" ht="14" x14ac:dyDescent="0.3">
      <c r="A195" s="70" t="s">
        <v>158</v>
      </c>
      <c r="B195" s="70" t="s">
        <v>158</v>
      </c>
      <c r="C195" s="70" t="s">
        <v>158</v>
      </c>
      <c r="D195" s="70" t="s">
        <v>158</v>
      </c>
      <c r="E195" s="70" t="s">
        <v>158</v>
      </c>
      <c r="F195" s="70" t="s">
        <v>158</v>
      </c>
      <c r="G195" s="70" t="s">
        <v>158</v>
      </c>
      <c r="H195" s="70" t="s">
        <v>158</v>
      </c>
      <c r="I195" s="70" t="s">
        <v>158</v>
      </c>
      <c r="J195" s="70" t="s">
        <v>158</v>
      </c>
      <c r="K195" s="70" t="s">
        <v>158</v>
      </c>
      <c r="L195" s="70" t="s">
        <v>158</v>
      </c>
    </row>
    <row r="196" spans="1:12" ht="14" x14ac:dyDescent="0.3">
      <c r="A196" s="70" t="s">
        <v>158</v>
      </c>
      <c r="B196" s="70" t="s">
        <v>158</v>
      </c>
      <c r="C196" s="70" t="s">
        <v>158</v>
      </c>
      <c r="D196" s="70" t="s">
        <v>158</v>
      </c>
      <c r="E196" s="70" t="s">
        <v>158</v>
      </c>
      <c r="F196" s="70" t="s">
        <v>158</v>
      </c>
      <c r="G196" s="70" t="s">
        <v>158</v>
      </c>
      <c r="H196" s="70" t="s">
        <v>158</v>
      </c>
      <c r="I196" s="70" t="s">
        <v>158</v>
      </c>
      <c r="J196" s="70" t="s">
        <v>158</v>
      </c>
      <c r="K196" s="70" t="s">
        <v>158</v>
      </c>
      <c r="L196" s="70" t="s">
        <v>158</v>
      </c>
    </row>
    <row r="197" spans="1:12" ht="14" x14ac:dyDescent="0.3">
      <c r="A197" s="70" t="s">
        <v>158</v>
      </c>
      <c r="B197" s="70" t="s">
        <v>158</v>
      </c>
      <c r="C197" s="70" t="s">
        <v>158</v>
      </c>
      <c r="D197" s="70" t="s">
        <v>158</v>
      </c>
      <c r="E197" s="70" t="s">
        <v>158</v>
      </c>
      <c r="F197" s="70" t="s">
        <v>158</v>
      </c>
      <c r="G197" s="70" t="s">
        <v>158</v>
      </c>
      <c r="H197" s="70" t="s">
        <v>158</v>
      </c>
      <c r="I197" s="70" t="s">
        <v>158</v>
      </c>
      <c r="J197" s="70" t="s">
        <v>158</v>
      </c>
      <c r="K197" s="70" t="s">
        <v>158</v>
      </c>
      <c r="L197" s="70" t="s">
        <v>158</v>
      </c>
    </row>
    <row r="198" spans="1:12" ht="14" x14ac:dyDescent="0.3">
      <c r="A198" s="70" t="s">
        <v>158</v>
      </c>
      <c r="B198" s="70" t="s">
        <v>158</v>
      </c>
      <c r="C198" s="70" t="s">
        <v>158</v>
      </c>
      <c r="D198" s="70" t="s">
        <v>158</v>
      </c>
      <c r="E198" s="70" t="s">
        <v>158</v>
      </c>
      <c r="F198" s="70" t="s">
        <v>158</v>
      </c>
      <c r="G198" s="70" t="s">
        <v>158</v>
      </c>
      <c r="H198" s="70" t="s">
        <v>158</v>
      </c>
      <c r="I198" s="70" t="s">
        <v>158</v>
      </c>
      <c r="J198" s="70" t="s">
        <v>158</v>
      </c>
      <c r="K198" s="70" t="s">
        <v>158</v>
      </c>
      <c r="L198" s="70" t="s">
        <v>158</v>
      </c>
    </row>
    <row r="199" spans="1:12" ht="14" x14ac:dyDescent="0.3">
      <c r="A199" s="70" t="s">
        <v>158</v>
      </c>
      <c r="B199" s="70" t="s">
        <v>158</v>
      </c>
      <c r="C199" s="70" t="s">
        <v>158</v>
      </c>
      <c r="D199" s="70" t="s">
        <v>158</v>
      </c>
      <c r="E199" s="70" t="s">
        <v>158</v>
      </c>
      <c r="F199" s="70" t="s">
        <v>158</v>
      </c>
      <c r="G199" s="70" t="s">
        <v>158</v>
      </c>
      <c r="H199" s="70" t="s">
        <v>158</v>
      </c>
      <c r="I199" s="70" t="s">
        <v>158</v>
      </c>
      <c r="J199" s="70" t="s">
        <v>158</v>
      </c>
      <c r="K199" s="70" t="s">
        <v>158</v>
      </c>
      <c r="L199" s="70" t="s">
        <v>158</v>
      </c>
    </row>
    <row r="200" spans="1:12" ht="14" x14ac:dyDescent="0.3">
      <c r="A200" s="70" t="s">
        <v>158</v>
      </c>
      <c r="B200" s="70" t="s">
        <v>158</v>
      </c>
      <c r="C200" s="70" t="s">
        <v>158</v>
      </c>
      <c r="D200" s="70" t="s">
        <v>158</v>
      </c>
      <c r="E200" s="70" t="s">
        <v>158</v>
      </c>
      <c r="F200" s="70" t="s">
        <v>158</v>
      </c>
      <c r="G200" s="70" t="s">
        <v>158</v>
      </c>
      <c r="H200" s="70" t="s">
        <v>158</v>
      </c>
      <c r="I200" s="70" t="s">
        <v>158</v>
      </c>
      <c r="J200" s="70" t="s">
        <v>158</v>
      </c>
      <c r="K200" s="70" t="s">
        <v>158</v>
      </c>
      <c r="L200" s="70" t="s">
        <v>158</v>
      </c>
    </row>
    <row r="201" spans="1:12" ht="14" x14ac:dyDescent="0.3">
      <c r="A201" s="70" t="s">
        <v>158</v>
      </c>
      <c r="B201" s="70" t="s">
        <v>158</v>
      </c>
      <c r="C201" s="70" t="s">
        <v>158</v>
      </c>
      <c r="D201" s="70" t="s">
        <v>158</v>
      </c>
      <c r="E201" s="70" t="s">
        <v>158</v>
      </c>
      <c r="F201" s="70" t="s">
        <v>158</v>
      </c>
      <c r="G201" s="70" t="s">
        <v>158</v>
      </c>
      <c r="H201" s="70" t="s">
        <v>158</v>
      </c>
      <c r="I201" s="70" t="s">
        <v>158</v>
      </c>
      <c r="J201" s="70" t="s">
        <v>158</v>
      </c>
      <c r="K201" s="70" t="s">
        <v>158</v>
      </c>
      <c r="L201" s="70" t="s">
        <v>158</v>
      </c>
    </row>
    <row r="202" spans="1:12" ht="14" x14ac:dyDescent="0.3">
      <c r="A202" s="70" t="s">
        <v>158</v>
      </c>
      <c r="B202" s="70" t="s">
        <v>158</v>
      </c>
      <c r="C202" s="70" t="s">
        <v>158</v>
      </c>
      <c r="D202" s="70" t="s">
        <v>158</v>
      </c>
      <c r="E202" s="70" t="s">
        <v>158</v>
      </c>
      <c r="F202" s="70" t="s">
        <v>158</v>
      </c>
      <c r="G202" s="70" t="s">
        <v>158</v>
      </c>
      <c r="H202" s="70" t="s">
        <v>158</v>
      </c>
      <c r="I202" s="70" t="s">
        <v>158</v>
      </c>
      <c r="J202" s="70" t="s">
        <v>158</v>
      </c>
      <c r="K202" s="70" t="s">
        <v>158</v>
      </c>
      <c r="L202" s="70" t="s">
        <v>158</v>
      </c>
    </row>
    <row r="203" spans="1:12" ht="14" x14ac:dyDescent="0.3">
      <c r="A203" s="70" t="s">
        <v>158</v>
      </c>
      <c r="B203" s="70" t="s">
        <v>158</v>
      </c>
      <c r="C203" s="70" t="s">
        <v>158</v>
      </c>
      <c r="D203" s="70" t="s">
        <v>158</v>
      </c>
      <c r="E203" s="70" t="s">
        <v>158</v>
      </c>
      <c r="F203" s="70" t="s">
        <v>158</v>
      </c>
      <c r="G203" s="70" t="s">
        <v>158</v>
      </c>
      <c r="H203" s="70" t="s">
        <v>158</v>
      </c>
      <c r="I203" s="70" t="s">
        <v>158</v>
      </c>
      <c r="J203" s="70" t="s">
        <v>158</v>
      </c>
      <c r="K203" s="70" t="s">
        <v>158</v>
      </c>
      <c r="L203" s="70" t="s">
        <v>158</v>
      </c>
    </row>
    <row r="204" spans="1:12" ht="14" x14ac:dyDescent="0.3">
      <c r="A204" s="70" t="s">
        <v>158</v>
      </c>
      <c r="B204" s="70" t="s">
        <v>158</v>
      </c>
      <c r="C204" s="70" t="s">
        <v>158</v>
      </c>
      <c r="D204" s="70" t="s">
        <v>158</v>
      </c>
      <c r="E204" s="70" t="s">
        <v>158</v>
      </c>
      <c r="F204" s="70" t="s">
        <v>158</v>
      </c>
      <c r="G204" s="70" t="s">
        <v>158</v>
      </c>
      <c r="H204" s="70" t="s">
        <v>158</v>
      </c>
      <c r="I204" s="70" t="s">
        <v>158</v>
      </c>
      <c r="J204" s="70" t="s">
        <v>158</v>
      </c>
      <c r="K204" s="70" t="s">
        <v>158</v>
      </c>
      <c r="L204" s="70" t="s">
        <v>158</v>
      </c>
    </row>
    <row r="205" spans="1:12" ht="14" x14ac:dyDescent="0.3">
      <c r="A205" s="70" t="s">
        <v>158</v>
      </c>
      <c r="B205" s="70" t="s">
        <v>158</v>
      </c>
      <c r="C205" s="70" t="s">
        <v>158</v>
      </c>
      <c r="D205" s="70" t="s">
        <v>158</v>
      </c>
      <c r="E205" s="70" t="s">
        <v>158</v>
      </c>
      <c r="F205" s="70" t="s">
        <v>158</v>
      </c>
      <c r="G205" s="70" t="s">
        <v>158</v>
      </c>
      <c r="H205" s="70" t="s">
        <v>158</v>
      </c>
      <c r="I205" s="70" t="s">
        <v>158</v>
      </c>
      <c r="J205" s="70" t="s">
        <v>158</v>
      </c>
      <c r="K205" s="70" t="s">
        <v>158</v>
      </c>
      <c r="L205" s="70" t="s">
        <v>158</v>
      </c>
    </row>
    <row r="206" spans="1:12" ht="14" x14ac:dyDescent="0.3">
      <c r="A206" s="70" t="s">
        <v>158</v>
      </c>
      <c r="B206" s="70" t="s">
        <v>158</v>
      </c>
      <c r="C206" s="70" t="s">
        <v>158</v>
      </c>
      <c r="D206" s="70" t="s">
        <v>158</v>
      </c>
      <c r="E206" s="70" t="s">
        <v>158</v>
      </c>
      <c r="F206" s="70" t="s">
        <v>158</v>
      </c>
      <c r="G206" s="70" t="s">
        <v>158</v>
      </c>
      <c r="H206" s="70" t="s">
        <v>158</v>
      </c>
      <c r="I206" s="70" t="s">
        <v>158</v>
      </c>
      <c r="J206" s="70" t="s">
        <v>158</v>
      </c>
      <c r="K206" s="70" t="s">
        <v>158</v>
      </c>
      <c r="L206" s="70" t="s">
        <v>158</v>
      </c>
    </row>
    <row r="207" spans="1:12" ht="14" x14ac:dyDescent="0.3">
      <c r="A207" s="70" t="s">
        <v>158</v>
      </c>
      <c r="B207" s="70" t="s">
        <v>158</v>
      </c>
      <c r="C207" s="70" t="s">
        <v>158</v>
      </c>
      <c r="D207" s="70" t="s">
        <v>158</v>
      </c>
      <c r="E207" s="70" t="s">
        <v>158</v>
      </c>
      <c r="F207" s="70" t="s">
        <v>158</v>
      </c>
      <c r="G207" s="70" t="s">
        <v>158</v>
      </c>
      <c r="H207" s="70" t="s">
        <v>158</v>
      </c>
      <c r="I207" s="70" t="s">
        <v>158</v>
      </c>
      <c r="J207" s="70" t="s">
        <v>158</v>
      </c>
      <c r="K207" s="70" t="s">
        <v>158</v>
      </c>
      <c r="L207" s="70" t="s">
        <v>158</v>
      </c>
    </row>
    <row r="208" spans="1:12" ht="14" x14ac:dyDescent="0.3">
      <c r="A208" s="70" t="s">
        <v>158</v>
      </c>
      <c r="B208" s="70" t="s">
        <v>158</v>
      </c>
      <c r="C208" s="70" t="s">
        <v>158</v>
      </c>
      <c r="D208" s="70" t="s">
        <v>158</v>
      </c>
      <c r="E208" s="70" t="s">
        <v>158</v>
      </c>
      <c r="F208" s="70" t="s">
        <v>158</v>
      </c>
      <c r="G208" s="70" t="s">
        <v>158</v>
      </c>
      <c r="H208" s="70" t="s">
        <v>158</v>
      </c>
      <c r="I208" s="70" t="s">
        <v>158</v>
      </c>
      <c r="J208" s="70" t="s">
        <v>158</v>
      </c>
      <c r="K208" s="70" t="s">
        <v>158</v>
      </c>
      <c r="L208" s="70" t="s">
        <v>158</v>
      </c>
    </row>
    <row r="209" spans="1:12" ht="14" x14ac:dyDescent="0.3">
      <c r="A209" s="70" t="s">
        <v>158</v>
      </c>
      <c r="B209" s="70" t="s">
        <v>158</v>
      </c>
      <c r="C209" s="70" t="s">
        <v>158</v>
      </c>
      <c r="D209" s="70" t="s">
        <v>158</v>
      </c>
      <c r="E209" s="70" t="s">
        <v>158</v>
      </c>
      <c r="F209" s="70" t="s">
        <v>158</v>
      </c>
      <c r="G209" s="70" t="s">
        <v>158</v>
      </c>
      <c r="H209" s="70" t="s">
        <v>158</v>
      </c>
      <c r="I209" s="70" t="s">
        <v>158</v>
      </c>
      <c r="J209" s="70" t="s">
        <v>158</v>
      </c>
      <c r="K209" s="70" t="s">
        <v>158</v>
      </c>
      <c r="L209" s="70" t="s">
        <v>158</v>
      </c>
    </row>
    <row r="210" spans="1:12" ht="14" x14ac:dyDescent="0.3">
      <c r="A210" s="70" t="s">
        <v>158</v>
      </c>
      <c r="B210" s="70" t="s">
        <v>158</v>
      </c>
      <c r="C210" s="70" t="s">
        <v>158</v>
      </c>
      <c r="D210" s="70" t="s">
        <v>158</v>
      </c>
      <c r="E210" s="70" t="s">
        <v>158</v>
      </c>
      <c r="F210" s="70" t="s">
        <v>158</v>
      </c>
      <c r="G210" s="70" t="s">
        <v>158</v>
      </c>
      <c r="H210" s="70" t="s">
        <v>158</v>
      </c>
      <c r="I210" s="70" t="s">
        <v>158</v>
      </c>
      <c r="J210" s="70" t="s">
        <v>158</v>
      </c>
      <c r="K210" s="70" t="s">
        <v>158</v>
      </c>
      <c r="L210" s="70" t="s">
        <v>158</v>
      </c>
    </row>
    <row r="211" spans="1:12" ht="14" x14ac:dyDescent="0.3">
      <c r="A211" s="70" t="s">
        <v>158</v>
      </c>
      <c r="B211" s="70" t="s">
        <v>158</v>
      </c>
      <c r="C211" s="70" t="s">
        <v>158</v>
      </c>
      <c r="D211" s="70" t="s">
        <v>158</v>
      </c>
      <c r="E211" s="70" t="s">
        <v>158</v>
      </c>
      <c r="F211" s="70" t="s">
        <v>158</v>
      </c>
      <c r="G211" s="70" t="s">
        <v>158</v>
      </c>
      <c r="H211" s="70" t="s">
        <v>158</v>
      </c>
      <c r="I211" s="70" t="s">
        <v>158</v>
      </c>
      <c r="J211" s="70" t="s">
        <v>158</v>
      </c>
      <c r="K211" s="70" t="s">
        <v>158</v>
      </c>
      <c r="L211" s="70" t="s">
        <v>158</v>
      </c>
    </row>
    <row r="212" spans="1:12" ht="14" x14ac:dyDescent="0.3">
      <c r="A212" s="70" t="s">
        <v>158</v>
      </c>
      <c r="B212" s="70" t="s">
        <v>158</v>
      </c>
      <c r="C212" s="70" t="s">
        <v>158</v>
      </c>
      <c r="D212" s="70" t="s">
        <v>158</v>
      </c>
      <c r="E212" s="70" t="s">
        <v>158</v>
      </c>
      <c r="F212" s="70" t="s">
        <v>158</v>
      </c>
      <c r="G212" s="70" t="s">
        <v>158</v>
      </c>
      <c r="H212" s="70" t="s">
        <v>158</v>
      </c>
      <c r="I212" s="70" t="s">
        <v>158</v>
      </c>
      <c r="J212" s="70" t="s">
        <v>158</v>
      </c>
      <c r="K212" s="70" t="s">
        <v>158</v>
      </c>
      <c r="L212" s="70" t="s">
        <v>158</v>
      </c>
    </row>
    <row r="213" spans="1:12" ht="14" x14ac:dyDescent="0.3">
      <c r="A213" s="70" t="s">
        <v>158</v>
      </c>
      <c r="B213" s="70" t="s">
        <v>158</v>
      </c>
      <c r="C213" s="70" t="s">
        <v>158</v>
      </c>
      <c r="D213" s="70" t="s">
        <v>158</v>
      </c>
      <c r="E213" s="70" t="s">
        <v>158</v>
      </c>
      <c r="F213" s="70" t="s">
        <v>158</v>
      </c>
      <c r="G213" s="70" t="s">
        <v>158</v>
      </c>
      <c r="H213" s="70" t="s">
        <v>158</v>
      </c>
      <c r="I213" s="70" t="s">
        <v>158</v>
      </c>
      <c r="J213" s="70" t="s">
        <v>158</v>
      </c>
      <c r="K213" s="70" t="s">
        <v>158</v>
      </c>
      <c r="L213" s="70" t="s">
        <v>158</v>
      </c>
    </row>
    <row r="214" spans="1:12" ht="14" x14ac:dyDescent="0.3">
      <c r="A214" s="70" t="s">
        <v>158</v>
      </c>
      <c r="B214" s="70" t="s">
        <v>158</v>
      </c>
      <c r="C214" s="70" t="s">
        <v>158</v>
      </c>
      <c r="D214" s="70" t="s">
        <v>158</v>
      </c>
      <c r="E214" s="70" t="s">
        <v>158</v>
      </c>
      <c r="F214" s="70" t="s">
        <v>158</v>
      </c>
      <c r="G214" s="70" t="s">
        <v>158</v>
      </c>
      <c r="H214" s="70" t="s">
        <v>158</v>
      </c>
      <c r="I214" s="70" t="s">
        <v>158</v>
      </c>
      <c r="J214" s="70" t="s">
        <v>158</v>
      </c>
      <c r="K214" s="70" t="s">
        <v>158</v>
      </c>
      <c r="L214" s="70" t="s">
        <v>158</v>
      </c>
    </row>
    <row r="215" spans="1:12" ht="14" x14ac:dyDescent="0.3">
      <c r="A215" s="70" t="s">
        <v>158</v>
      </c>
      <c r="B215" s="70" t="s">
        <v>158</v>
      </c>
      <c r="C215" s="70" t="s">
        <v>158</v>
      </c>
      <c r="D215" s="70" t="s">
        <v>158</v>
      </c>
      <c r="E215" s="70" t="s">
        <v>158</v>
      </c>
      <c r="F215" s="70" t="s">
        <v>158</v>
      </c>
      <c r="G215" s="70" t="s">
        <v>158</v>
      </c>
      <c r="H215" s="70" t="s">
        <v>158</v>
      </c>
      <c r="I215" s="70" t="s">
        <v>158</v>
      </c>
      <c r="J215" s="70" t="s">
        <v>158</v>
      </c>
      <c r="K215" s="70" t="s">
        <v>158</v>
      </c>
      <c r="L215" s="70" t="s">
        <v>158</v>
      </c>
    </row>
    <row r="216" spans="1:12" ht="14" x14ac:dyDescent="0.3">
      <c r="A216" s="70" t="s">
        <v>158</v>
      </c>
      <c r="B216" s="70" t="s">
        <v>158</v>
      </c>
      <c r="C216" s="70" t="s">
        <v>158</v>
      </c>
      <c r="D216" s="70" t="s">
        <v>158</v>
      </c>
      <c r="E216" s="70" t="s">
        <v>158</v>
      </c>
      <c r="F216" s="70" t="s">
        <v>158</v>
      </c>
      <c r="G216" s="70" t="s">
        <v>158</v>
      </c>
      <c r="H216" s="70" t="s">
        <v>158</v>
      </c>
      <c r="I216" s="70" t="s">
        <v>158</v>
      </c>
      <c r="J216" s="70" t="s">
        <v>158</v>
      </c>
      <c r="K216" s="70" t="s">
        <v>158</v>
      </c>
      <c r="L216" s="70" t="s">
        <v>158</v>
      </c>
    </row>
    <row r="217" spans="1:12" ht="14" x14ac:dyDescent="0.3">
      <c r="A217" s="70" t="s">
        <v>158</v>
      </c>
      <c r="B217" s="70" t="s">
        <v>158</v>
      </c>
      <c r="C217" s="70" t="s">
        <v>158</v>
      </c>
      <c r="D217" s="70" t="s">
        <v>158</v>
      </c>
      <c r="E217" s="70" t="s">
        <v>158</v>
      </c>
      <c r="F217" s="70" t="s">
        <v>158</v>
      </c>
      <c r="G217" s="70" t="s">
        <v>158</v>
      </c>
      <c r="H217" s="70" t="s">
        <v>158</v>
      </c>
      <c r="I217" s="70" t="s">
        <v>158</v>
      </c>
      <c r="J217" s="70" t="s">
        <v>158</v>
      </c>
      <c r="K217" s="70" t="s">
        <v>158</v>
      </c>
      <c r="L217" s="70" t="s">
        <v>158</v>
      </c>
    </row>
    <row r="218" spans="1:12" ht="14" x14ac:dyDescent="0.3">
      <c r="A218" s="70" t="s">
        <v>158</v>
      </c>
      <c r="B218" s="70" t="s">
        <v>158</v>
      </c>
      <c r="C218" s="70" t="s">
        <v>158</v>
      </c>
      <c r="D218" s="70" t="s">
        <v>158</v>
      </c>
      <c r="E218" s="70" t="s">
        <v>158</v>
      </c>
      <c r="F218" s="70" t="s">
        <v>158</v>
      </c>
      <c r="G218" s="70" t="s">
        <v>158</v>
      </c>
      <c r="H218" s="70" t="s">
        <v>158</v>
      </c>
      <c r="I218" s="70" t="s">
        <v>158</v>
      </c>
      <c r="J218" s="70" t="s">
        <v>158</v>
      </c>
      <c r="K218" s="70" t="s">
        <v>158</v>
      </c>
      <c r="L218" s="70" t="s">
        <v>158</v>
      </c>
    </row>
    <row r="219" spans="1:12" ht="14" x14ac:dyDescent="0.3">
      <c r="A219" s="70" t="s">
        <v>158</v>
      </c>
      <c r="B219" s="70" t="s">
        <v>158</v>
      </c>
      <c r="C219" s="70" t="s">
        <v>158</v>
      </c>
      <c r="D219" s="70" t="s">
        <v>158</v>
      </c>
      <c r="E219" s="70" t="s">
        <v>158</v>
      </c>
      <c r="F219" s="70" t="s">
        <v>158</v>
      </c>
      <c r="G219" s="70" t="s">
        <v>158</v>
      </c>
      <c r="H219" s="70" t="s">
        <v>158</v>
      </c>
      <c r="I219" s="70" t="s">
        <v>158</v>
      </c>
      <c r="J219" s="70" t="s">
        <v>158</v>
      </c>
      <c r="K219" s="70" t="s">
        <v>158</v>
      </c>
      <c r="L219" s="70" t="s">
        <v>158</v>
      </c>
    </row>
    <row r="220" spans="1:12" ht="14" x14ac:dyDescent="0.3">
      <c r="A220" s="70" t="s">
        <v>158</v>
      </c>
      <c r="B220" s="70" t="s">
        <v>158</v>
      </c>
      <c r="C220" s="70" t="s">
        <v>158</v>
      </c>
      <c r="D220" s="70" t="s">
        <v>158</v>
      </c>
      <c r="E220" s="70" t="s">
        <v>158</v>
      </c>
      <c r="F220" s="70" t="s">
        <v>158</v>
      </c>
      <c r="G220" s="70" t="s">
        <v>158</v>
      </c>
      <c r="H220" s="70" t="s">
        <v>158</v>
      </c>
      <c r="I220" s="70" t="s">
        <v>158</v>
      </c>
      <c r="J220" s="70" t="s">
        <v>158</v>
      </c>
      <c r="K220" s="70" t="s">
        <v>158</v>
      </c>
      <c r="L220" s="70" t="s">
        <v>158</v>
      </c>
    </row>
    <row r="221" spans="1:12" ht="14" x14ac:dyDescent="0.3">
      <c r="A221" s="70" t="s">
        <v>158</v>
      </c>
      <c r="B221" s="70" t="s">
        <v>158</v>
      </c>
      <c r="C221" s="70" t="s">
        <v>158</v>
      </c>
      <c r="D221" s="70" t="s">
        <v>158</v>
      </c>
      <c r="E221" s="70" t="s">
        <v>158</v>
      </c>
      <c r="F221" s="70" t="s">
        <v>158</v>
      </c>
      <c r="G221" s="70" t="s">
        <v>158</v>
      </c>
      <c r="H221" s="70" t="s">
        <v>158</v>
      </c>
      <c r="I221" s="70" t="s">
        <v>158</v>
      </c>
      <c r="J221" s="70" t="s">
        <v>158</v>
      </c>
      <c r="K221" s="70" t="s">
        <v>158</v>
      </c>
      <c r="L221" s="70" t="s">
        <v>158</v>
      </c>
    </row>
    <row r="222" spans="1:12" ht="14" x14ac:dyDescent="0.3">
      <c r="A222" s="70" t="s">
        <v>158</v>
      </c>
      <c r="B222" s="70" t="s">
        <v>158</v>
      </c>
      <c r="C222" s="70" t="s">
        <v>158</v>
      </c>
      <c r="D222" s="70" t="s">
        <v>158</v>
      </c>
      <c r="E222" s="70" t="s">
        <v>158</v>
      </c>
      <c r="F222" s="70" t="s">
        <v>158</v>
      </c>
      <c r="G222" s="70" t="s">
        <v>158</v>
      </c>
      <c r="H222" s="70" t="s">
        <v>158</v>
      </c>
      <c r="I222" s="70" t="s">
        <v>158</v>
      </c>
      <c r="J222" s="70" t="s">
        <v>158</v>
      </c>
      <c r="K222" s="70" t="s">
        <v>158</v>
      </c>
      <c r="L222" s="70" t="s">
        <v>158</v>
      </c>
    </row>
    <row r="223" spans="1:12" ht="14" x14ac:dyDescent="0.3">
      <c r="A223" s="70" t="s">
        <v>158</v>
      </c>
      <c r="B223" s="70" t="s">
        <v>158</v>
      </c>
      <c r="C223" s="70" t="s">
        <v>158</v>
      </c>
      <c r="D223" s="70" t="s">
        <v>158</v>
      </c>
      <c r="E223" s="70" t="s">
        <v>158</v>
      </c>
      <c r="F223" s="70" t="s">
        <v>158</v>
      </c>
      <c r="G223" s="70" t="s">
        <v>158</v>
      </c>
      <c r="H223" s="70" t="s">
        <v>158</v>
      </c>
      <c r="I223" s="70" t="s">
        <v>158</v>
      </c>
      <c r="J223" s="70" t="s">
        <v>158</v>
      </c>
      <c r="K223" s="70" t="s">
        <v>158</v>
      </c>
      <c r="L223" s="70" t="s">
        <v>158</v>
      </c>
    </row>
    <row r="224" spans="1:12" ht="14" x14ac:dyDescent="0.3">
      <c r="A224" s="70" t="s">
        <v>158</v>
      </c>
      <c r="B224" s="70" t="s">
        <v>158</v>
      </c>
      <c r="C224" s="70" t="s">
        <v>158</v>
      </c>
      <c r="D224" s="70" t="s">
        <v>158</v>
      </c>
      <c r="E224" s="70" t="s">
        <v>158</v>
      </c>
      <c r="F224" s="70" t="s">
        <v>158</v>
      </c>
      <c r="G224" s="70" t="s">
        <v>158</v>
      </c>
      <c r="H224" s="70" t="s">
        <v>158</v>
      </c>
      <c r="I224" s="70" t="s">
        <v>158</v>
      </c>
      <c r="J224" s="70" t="s">
        <v>158</v>
      </c>
      <c r="K224" s="70" t="s">
        <v>158</v>
      </c>
      <c r="L224" s="70" t="s">
        <v>158</v>
      </c>
    </row>
    <row r="225" spans="1:12" ht="14" x14ac:dyDescent="0.3">
      <c r="A225" s="70" t="s">
        <v>158</v>
      </c>
      <c r="B225" s="70" t="s">
        <v>158</v>
      </c>
      <c r="C225" s="70" t="s">
        <v>158</v>
      </c>
      <c r="D225" s="70" t="s">
        <v>158</v>
      </c>
      <c r="E225" s="70" t="s">
        <v>158</v>
      </c>
      <c r="F225" s="70" t="s">
        <v>158</v>
      </c>
      <c r="G225" s="70" t="s">
        <v>158</v>
      </c>
      <c r="H225" s="70" t="s">
        <v>158</v>
      </c>
      <c r="I225" s="70" t="s">
        <v>158</v>
      </c>
      <c r="J225" s="70" t="s">
        <v>158</v>
      </c>
      <c r="K225" s="70" t="s">
        <v>158</v>
      </c>
      <c r="L225" s="70" t="s">
        <v>158</v>
      </c>
    </row>
    <row r="226" spans="1:12" ht="14" x14ac:dyDescent="0.3">
      <c r="A226" s="70" t="s">
        <v>158</v>
      </c>
      <c r="B226" s="70" t="s">
        <v>158</v>
      </c>
      <c r="C226" s="70" t="s">
        <v>158</v>
      </c>
      <c r="D226" s="70" t="s">
        <v>158</v>
      </c>
      <c r="E226" s="70" t="s">
        <v>158</v>
      </c>
      <c r="F226" s="70" t="s">
        <v>158</v>
      </c>
      <c r="G226" s="70" t="s">
        <v>158</v>
      </c>
      <c r="H226" s="70" t="s">
        <v>158</v>
      </c>
      <c r="I226" s="70" t="s">
        <v>158</v>
      </c>
      <c r="J226" s="70" t="s">
        <v>158</v>
      </c>
      <c r="K226" s="70" t="s">
        <v>158</v>
      </c>
      <c r="L226" s="70" t="s">
        <v>158</v>
      </c>
    </row>
    <row r="227" spans="1:12" ht="14" x14ac:dyDescent="0.3">
      <c r="A227" s="70" t="s">
        <v>158</v>
      </c>
      <c r="B227" s="70" t="s">
        <v>158</v>
      </c>
      <c r="C227" s="70" t="s">
        <v>158</v>
      </c>
      <c r="D227" s="70" t="s">
        <v>158</v>
      </c>
      <c r="E227" s="70" t="s">
        <v>158</v>
      </c>
      <c r="F227" s="70" t="s">
        <v>158</v>
      </c>
      <c r="G227" s="70" t="s">
        <v>158</v>
      </c>
      <c r="H227" s="70" t="s">
        <v>158</v>
      </c>
      <c r="I227" s="70" t="s">
        <v>158</v>
      </c>
      <c r="J227" s="70" t="s">
        <v>158</v>
      </c>
      <c r="K227" s="70" t="s">
        <v>158</v>
      </c>
      <c r="L227" s="70" t="s">
        <v>158</v>
      </c>
    </row>
    <row r="228" spans="1:12" ht="14" x14ac:dyDescent="0.3">
      <c r="A228" s="70" t="s">
        <v>158</v>
      </c>
      <c r="B228" s="70" t="s">
        <v>158</v>
      </c>
      <c r="C228" s="70" t="s">
        <v>158</v>
      </c>
      <c r="D228" s="70" t="s">
        <v>158</v>
      </c>
      <c r="E228" s="70" t="s">
        <v>158</v>
      </c>
      <c r="F228" s="70" t="s">
        <v>158</v>
      </c>
      <c r="G228" s="70" t="s">
        <v>158</v>
      </c>
      <c r="H228" s="70" t="s">
        <v>158</v>
      </c>
      <c r="I228" s="70" t="s">
        <v>158</v>
      </c>
      <c r="J228" s="70" t="s">
        <v>158</v>
      </c>
      <c r="K228" s="70" t="s">
        <v>158</v>
      </c>
      <c r="L228" s="70" t="s">
        <v>158</v>
      </c>
    </row>
    <row r="229" spans="1:12" ht="14" x14ac:dyDescent="0.3">
      <c r="A229" s="70" t="s">
        <v>158</v>
      </c>
      <c r="B229" s="70" t="s">
        <v>158</v>
      </c>
      <c r="C229" s="70" t="s">
        <v>158</v>
      </c>
      <c r="D229" s="70" t="s">
        <v>158</v>
      </c>
      <c r="E229" s="70" t="s">
        <v>158</v>
      </c>
      <c r="F229" s="70" t="s">
        <v>158</v>
      </c>
      <c r="G229" s="70" t="s">
        <v>158</v>
      </c>
      <c r="H229" s="70" t="s">
        <v>158</v>
      </c>
      <c r="I229" s="70" t="s">
        <v>158</v>
      </c>
      <c r="J229" s="70" t="s">
        <v>158</v>
      </c>
      <c r="K229" s="70" t="s">
        <v>158</v>
      </c>
      <c r="L229" s="70" t="s">
        <v>158</v>
      </c>
    </row>
    <row r="230" spans="1:12" ht="14" x14ac:dyDescent="0.3">
      <c r="A230" s="70" t="s">
        <v>158</v>
      </c>
      <c r="B230" s="70" t="s">
        <v>158</v>
      </c>
      <c r="C230" s="70" t="s">
        <v>158</v>
      </c>
      <c r="D230" s="70" t="s">
        <v>158</v>
      </c>
      <c r="E230" s="70" t="s">
        <v>158</v>
      </c>
      <c r="F230" s="70" t="s">
        <v>158</v>
      </c>
      <c r="G230" s="70" t="s">
        <v>158</v>
      </c>
      <c r="H230" s="70" t="s">
        <v>158</v>
      </c>
      <c r="I230" s="70" t="s">
        <v>158</v>
      </c>
      <c r="J230" s="70" t="s">
        <v>158</v>
      </c>
      <c r="K230" s="70" t="s">
        <v>158</v>
      </c>
      <c r="L230" s="70" t="s">
        <v>158</v>
      </c>
    </row>
    <row r="231" spans="1:12" ht="14" x14ac:dyDescent="0.3">
      <c r="A231" s="70" t="s">
        <v>158</v>
      </c>
      <c r="B231" s="70" t="s">
        <v>158</v>
      </c>
      <c r="C231" s="70" t="s">
        <v>158</v>
      </c>
      <c r="D231" s="70" t="s">
        <v>158</v>
      </c>
      <c r="E231" s="70" t="s">
        <v>158</v>
      </c>
      <c r="F231" s="70" t="s">
        <v>158</v>
      </c>
      <c r="G231" s="70" t="s">
        <v>158</v>
      </c>
      <c r="H231" s="70" t="s">
        <v>158</v>
      </c>
      <c r="I231" s="70" t="s">
        <v>158</v>
      </c>
      <c r="J231" s="70" t="s">
        <v>158</v>
      </c>
      <c r="K231" s="70" t="s">
        <v>158</v>
      </c>
      <c r="L231" s="70" t="s">
        <v>158</v>
      </c>
    </row>
    <row r="232" spans="1:12" ht="14" x14ac:dyDescent="0.3">
      <c r="A232" s="70" t="s">
        <v>158</v>
      </c>
      <c r="B232" s="70" t="s">
        <v>158</v>
      </c>
      <c r="C232" s="70" t="s">
        <v>158</v>
      </c>
      <c r="D232" s="70" t="s">
        <v>158</v>
      </c>
      <c r="E232" s="70" t="s">
        <v>158</v>
      </c>
      <c r="F232" s="70" t="s">
        <v>158</v>
      </c>
      <c r="G232" s="70" t="s">
        <v>158</v>
      </c>
      <c r="H232" s="70" t="s">
        <v>158</v>
      </c>
      <c r="I232" s="70" t="s">
        <v>158</v>
      </c>
      <c r="J232" s="70" t="s">
        <v>158</v>
      </c>
      <c r="K232" s="70" t="s">
        <v>158</v>
      </c>
      <c r="L232" s="70" t="s">
        <v>158</v>
      </c>
    </row>
    <row r="233" spans="1:12" ht="14" x14ac:dyDescent="0.3">
      <c r="A233" s="70" t="s">
        <v>158</v>
      </c>
      <c r="B233" s="70" t="s">
        <v>158</v>
      </c>
      <c r="C233" s="70" t="s">
        <v>158</v>
      </c>
      <c r="D233" s="70" t="s">
        <v>158</v>
      </c>
      <c r="E233" s="70" t="s">
        <v>158</v>
      </c>
      <c r="F233" s="70" t="s">
        <v>158</v>
      </c>
      <c r="G233" s="70" t="s">
        <v>158</v>
      </c>
      <c r="H233" s="70" t="s">
        <v>158</v>
      </c>
      <c r="I233" s="70" t="s">
        <v>158</v>
      </c>
      <c r="J233" s="70" t="s">
        <v>158</v>
      </c>
      <c r="K233" s="70" t="s">
        <v>158</v>
      </c>
      <c r="L233" s="70" t="s">
        <v>158</v>
      </c>
    </row>
    <row r="234" spans="1:12" ht="14" x14ac:dyDescent="0.3">
      <c r="A234" s="70" t="s">
        <v>158</v>
      </c>
      <c r="B234" s="70" t="s">
        <v>158</v>
      </c>
      <c r="C234" s="70" t="s">
        <v>158</v>
      </c>
      <c r="D234" s="70" t="s">
        <v>158</v>
      </c>
      <c r="E234" s="70" t="s">
        <v>158</v>
      </c>
      <c r="F234" s="70" t="s">
        <v>158</v>
      </c>
      <c r="G234" s="70" t="s">
        <v>158</v>
      </c>
      <c r="H234" s="70" t="s">
        <v>158</v>
      </c>
      <c r="I234" s="70" t="s">
        <v>158</v>
      </c>
      <c r="J234" s="70" t="s">
        <v>158</v>
      </c>
      <c r="K234" s="70" t="s">
        <v>158</v>
      </c>
      <c r="L234" s="70" t="s">
        <v>158</v>
      </c>
    </row>
    <row r="235" spans="1:12" ht="14" x14ac:dyDescent="0.3">
      <c r="A235" s="70" t="s">
        <v>158</v>
      </c>
      <c r="B235" s="70" t="s">
        <v>158</v>
      </c>
      <c r="C235" s="70" t="s">
        <v>158</v>
      </c>
      <c r="D235" s="70" t="s">
        <v>158</v>
      </c>
      <c r="E235" s="70" t="s">
        <v>158</v>
      </c>
      <c r="F235" s="70" t="s">
        <v>158</v>
      </c>
      <c r="G235" s="70" t="s">
        <v>158</v>
      </c>
      <c r="H235" s="70" t="s">
        <v>158</v>
      </c>
      <c r="I235" s="70" t="s">
        <v>158</v>
      </c>
      <c r="J235" s="70" t="s">
        <v>158</v>
      </c>
      <c r="K235" s="70" t="s">
        <v>158</v>
      </c>
      <c r="L235" s="70" t="s">
        <v>158</v>
      </c>
    </row>
    <row r="236" spans="1:12" ht="14" x14ac:dyDescent="0.3">
      <c r="A236" s="70" t="s">
        <v>158</v>
      </c>
      <c r="B236" s="70" t="s">
        <v>158</v>
      </c>
      <c r="C236" s="70" t="s">
        <v>158</v>
      </c>
      <c r="D236" s="70" t="s">
        <v>158</v>
      </c>
      <c r="E236" s="70" t="s">
        <v>158</v>
      </c>
      <c r="F236" s="70" t="s">
        <v>158</v>
      </c>
      <c r="G236" s="70" t="s">
        <v>158</v>
      </c>
      <c r="H236" s="70" t="s">
        <v>158</v>
      </c>
      <c r="I236" s="70" t="s">
        <v>158</v>
      </c>
      <c r="J236" s="70" t="s">
        <v>158</v>
      </c>
      <c r="K236" s="70" t="s">
        <v>158</v>
      </c>
      <c r="L236" s="70" t="s">
        <v>158</v>
      </c>
    </row>
    <row r="237" spans="1:12" ht="14" x14ac:dyDescent="0.3">
      <c r="A237" s="70" t="s">
        <v>158</v>
      </c>
      <c r="B237" s="70" t="s">
        <v>158</v>
      </c>
      <c r="C237" s="70" t="s">
        <v>158</v>
      </c>
      <c r="D237" s="70" t="s">
        <v>158</v>
      </c>
      <c r="E237" s="70" t="s">
        <v>158</v>
      </c>
      <c r="F237" s="70" t="s">
        <v>158</v>
      </c>
      <c r="G237" s="70" t="s">
        <v>158</v>
      </c>
      <c r="H237" s="70" t="s">
        <v>158</v>
      </c>
      <c r="I237" s="70" t="s">
        <v>158</v>
      </c>
      <c r="J237" s="70" t="s">
        <v>158</v>
      </c>
      <c r="K237" s="70" t="s">
        <v>158</v>
      </c>
      <c r="L237" s="70" t="s">
        <v>158</v>
      </c>
    </row>
    <row r="238" spans="1:12" ht="14" x14ac:dyDescent="0.3">
      <c r="A238" s="70" t="s">
        <v>158</v>
      </c>
      <c r="B238" s="70" t="s">
        <v>158</v>
      </c>
      <c r="C238" s="70" t="s">
        <v>158</v>
      </c>
      <c r="D238" s="70" t="s">
        <v>158</v>
      </c>
      <c r="E238" s="70" t="s">
        <v>158</v>
      </c>
      <c r="F238" s="70" t="s">
        <v>158</v>
      </c>
      <c r="G238" s="70" t="s">
        <v>158</v>
      </c>
      <c r="H238" s="70" t="s">
        <v>158</v>
      </c>
      <c r="I238" s="70" t="s">
        <v>158</v>
      </c>
      <c r="J238" s="70" t="s">
        <v>158</v>
      </c>
      <c r="K238" s="70" t="s">
        <v>158</v>
      </c>
      <c r="L238" s="70" t="s">
        <v>158</v>
      </c>
    </row>
    <row r="239" spans="1:12" ht="14" x14ac:dyDescent="0.3">
      <c r="A239" s="70" t="s">
        <v>158</v>
      </c>
      <c r="B239" s="70" t="s">
        <v>158</v>
      </c>
      <c r="C239" s="70" t="s">
        <v>158</v>
      </c>
      <c r="D239" s="70" t="s">
        <v>158</v>
      </c>
      <c r="E239" s="70" t="s">
        <v>158</v>
      </c>
      <c r="F239" s="70" t="s">
        <v>158</v>
      </c>
      <c r="G239" s="70" t="s">
        <v>158</v>
      </c>
      <c r="H239" s="70" t="s">
        <v>158</v>
      </c>
      <c r="I239" s="70" t="s">
        <v>158</v>
      </c>
      <c r="J239" s="70" t="s">
        <v>158</v>
      </c>
      <c r="K239" s="70" t="s">
        <v>158</v>
      </c>
      <c r="L239" s="70" t="s">
        <v>158</v>
      </c>
    </row>
    <row r="240" spans="1:12" ht="14" x14ac:dyDescent="0.3">
      <c r="A240" s="70" t="s">
        <v>158</v>
      </c>
      <c r="B240" s="70" t="s">
        <v>158</v>
      </c>
      <c r="C240" s="70" t="s">
        <v>158</v>
      </c>
      <c r="D240" s="70" t="s">
        <v>158</v>
      </c>
      <c r="E240" s="70" t="s">
        <v>158</v>
      </c>
      <c r="F240" s="70" t="s">
        <v>158</v>
      </c>
      <c r="G240" s="70" t="s">
        <v>158</v>
      </c>
      <c r="H240" s="70" t="s">
        <v>158</v>
      </c>
      <c r="I240" s="70" t="s">
        <v>158</v>
      </c>
      <c r="J240" s="70" t="s">
        <v>158</v>
      </c>
      <c r="K240" s="70" t="s">
        <v>158</v>
      </c>
      <c r="L240" s="70" t="s">
        <v>158</v>
      </c>
    </row>
    <row r="241" spans="1:12" ht="14" x14ac:dyDescent="0.3">
      <c r="A241" s="70" t="s">
        <v>158</v>
      </c>
      <c r="B241" s="70" t="s">
        <v>158</v>
      </c>
      <c r="C241" s="70" t="s">
        <v>158</v>
      </c>
      <c r="D241" s="70" t="s">
        <v>158</v>
      </c>
      <c r="E241" s="70" t="s">
        <v>158</v>
      </c>
      <c r="F241" s="70" t="s">
        <v>158</v>
      </c>
      <c r="G241" s="70" t="s">
        <v>158</v>
      </c>
      <c r="H241" s="70" t="s">
        <v>158</v>
      </c>
      <c r="I241" s="70" t="s">
        <v>158</v>
      </c>
      <c r="J241" s="70" t="s">
        <v>158</v>
      </c>
      <c r="K241" s="70" t="s">
        <v>158</v>
      </c>
      <c r="L241" s="70" t="s">
        <v>158</v>
      </c>
    </row>
    <row r="242" spans="1:12" ht="14" x14ac:dyDescent="0.3">
      <c r="A242" s="70" t="s">
        <v>158</v>
      </c>
      <c r="B242" s="70" t="s">
        <v>158</v>
      </c>
      <c r="C242" s="70" t="s">
        <v>158</v>
      </c>
      <c r="D242" s="70" t="s">
        <v>158</v>
      </c>
      <c r="E242" s="70" t="s">
        <v>158</v>
      </c>
      <c r="F242" s="70" t="s">
        <v>158</v>
      </c>
      <c r="G242" s="70" t="s">
        <v>158</v>
      </c>
      <c r="H242" s="70" t="s">
        <v>158</v>
      </c>
      <c r="I242" s="70" t="s">
        <v>158</v>
      </c>
      <c r="J242" s="70" t="s">
        <v>158</v>
      </c>
      <c r="K242" s="70" t="s">
        <v>158</v>
      </c>
      <c r="L242" s="70" t="s">
        <v>158</v>
      </c>
    </row>
    <row r="243" spans="1:12" ht="14" x14ac:dyDescent="0.3">
      <c r="A243" s="70" t="s">
        <v>158</v>
      </c>
      <c r="B243" s="70" t="s">
        <v>158</v>
      </c>
      <c r="C243" s="70" t="s">
        <v>158</v>
      </c>
      <c r="D243" s="70" t="s">
        <v>158</v>
      </c>
      <c r="E243" s="70" t="s">
        <v>158</v>
      </c>
      <c r="F243" s="70" t="s">
        <v>158</v>
      </c>
      <c r="G243" s="70" t="s">
        <v>158</v>
      </c>
      <c r="H243" s="70" t="s">
        <v>158</v>
      </c>
      <c r="I243" s="70" t="s">
        <v>158</v>
      </c>
      <c r="J243" s="70" t="s">
        <v>158</v>
      </c>
      <c r="K243" s="70" t="s">
        <v>158</v>
      </c>
      <c r="L243" s="70" t="s">
        <v>158</v>
      </c>
    </row>
    <row r="244" spans="1:12" ht="14" x14ac:dyDescent="0.3">
      <c r="A244" s="70" t="s">
        <v>158</v>
      </c>
      <c r="B244" s="70" t="s">
        <v>158</v>
      </c>
      <c r="C244" s="70" t="s">
        <v>158</v>
      </c>
      <c r="D244" s="70" t="s">
        <v>158</v>
      </c>
      <c r="E244" s="70" t="s">
        <v>158</v>
      </c>
      <c r="F244" s="70" t="s">
        <v>158</v>
      </c>
      <c r="G244" s="70" t="s">
        <v>158</v>
      </c>
      <c r="H244" s="70" t="s">
        <v>158</v>
      </c>
      <c r="I244" s="70" t="s">
        <v>158</v>
      </c>
      <c r="J244" s="70" t="s">
        <v>158</v>
      </c>
      <c r="K244" s="70" t="s">
        <v>158</v>
      </c>
      <c r="L244" s="70" t="s">
        <v>158</v>
      </c>
    </row>
    <row r="245" spans="1:12" ht="14" x14ac:dyDescent="0.3">
      <c r="A245" s="70" t="s">
        <v>158</v>
      </c>
      <c r="B245" s="70" t="s">
        <v>158</v>
      </c>
      <c r="C245" s="70" t="s">
        <v>158</v>
      </c>
      <c r="D245" s="70" t="s">
        <v>158</v>
      </c>
      <c r="E245" s="70" t="s">
        <v>158</v>
      </c>
      <c r="F245" s="70" t="s">
        <v>158</v>
      </c>
      <c r="G245" s="70" t="s">
        <v>158</v>
      </c>
      <c r="H245" s="70" t="s">
        <v>158</v>
      </c>
      <c r="I245" s="70" t="s">
        <v>158</v>
      </c>
      <c r="J245" s="70" t="s">
        <v>158</v>
      </c>
      <c r="K245" s="70" t="s">
        <v>158</v>
      </c>
      <c r="L245" s="70" t="s">
        <v>158</v>
      </c>
    </row>
    <row r="246" spans="1:12" ht="14" x14ac:dyDescent="0.3">
      <c r="A246" s="70" t="s">
        <v>158</v>
      </c>
      <c r="B246" s="70" t="s">
        <v>158</v>
      </c>
      <c r="C246" s="70" t="s">
        <v>158</v>
      </c>
      <c r="D246" s="70" t="s">
        <v>158</v>
      </c>
      <c r="E246" s="70" t="s">
        <v>158</v>
      </c>
      <c r="F246" s="70" t="s">
        <v>158</v>
      </c>
      <c r="G246" s="70" t="s">
        <v>158</v>
      </c>
      <c r="H246" s="70" t="s">
        <v>158</v>
      </c>
      <c r="I246" s="70" t="s">
        <v>158</v>
      </c>
      <c r="J246" s="70" t="s">
        <v>158</v>
      </c>
      <c r="K246" s="70" t="s">
        <v>158</v>
      </c>
      <c r="L246" s="70" t="s">
        <v>158</v>
      </c>
    </row>
    <row r="247" spans="1:12" ht="14" x14ac:dyDescent="0.3">
      <c r="A247" s="70" t="s">
        <v>158</v>
      </c>
      <c r="B247" s="70" t="s">
        <v>158</v>
      </c>
      <c r="C247" s="70" t="s">
        <v>158</v>
      </c>
      <c r="D247" s="70" t="s">
        <v>158</v>
      </c>
      <c r="E247" s="70" t="s">
        <v>158</v>
      </c>
      <c r="F247" s="70" t="s">
        <v>158</v>
      </c>
      <c r="G247" s="70" t="s">
        <v>158</v>
      </c>
      <c r="H247" s="70" t="s">
        <v>158</v>
      </c>
      <c r="I247" s="70" t="s">
        <v>158</v>
      </c>
      <c r="J247" s="70" t="s">
        <v>158</v>
      </c>
      <c r="K247" s="70" t="s">
        <v>158</v>
      </c>
      <c r="L247" s="70" t="s">
        <v>158</v>
      </c>
    </row>
    <row r="248" spans="1:12" ht="14" x14ac:dyDescent="0.3">
      <c r="A248" s="70" t="s">
        <v>158</v>
      </c>
      <c r="B248" s="70" t="s">
        <v>158</v>
      </c>
      <c r="C248" s="70" t="s">
        <v>158</v>
      </c>
      <c r="D248" s="70" t="s">
        <v>158</v>
      </c>
      <c r="E248" s="70" t="s">
        <v>158</v>
      </c>
      <c r="F248" s="70" t="s">
        <v>158</v>
      </c>
      <c r="G248" s="70" t="s">
        <v>158</v>
      </c>
      <c r="H248" s="70" t="s">
        <v>158</v>
      </c>
      <c r="I248" s="70" t="s">
        <v>158</v>
      </c>
      <c r="J248" s="70" t="s">
        <v>158</v>
      </c>
      <c r="K248" s="70" t="s">
        <v>158</v>
      </c>
      <c r="L248" s="70" t="s">
        <v>158</v>
      </c>
    </row>
    <row r="249" spans="1:12" ht="14" x14ac:dyDescent="0.3">
      <c r="A249" s="70" t="s">
        <v>158</v>
      </c>
      <c r="B249" s="70" t="s">
        <v>158</v>
      </c>
      <c r="C249" s="70" t="s">
        <v>158</v>
      </c>
      <c r="D249" s="70" t="s">
        <v>158</v>
      </c>
      <c r="E249" s="70" t="s">
        <v>158</v>
      </c>
      <c r="F249" s="70" t="s">
        <v>158</v>
      </c>
      <c r="G249" s="70" t="s">
        <v>158</v>
      </c>
      <c r="H249" s="70" t="s">
        <v>158</v>
      </c>
      <c r="I249" s="70" t="s">
        <v>158</v>
      </c>
      <c r="J249" s="70" t="s">
        <v>158</v>
      </c>
      <c r="K249" s="70" t="s">
        <v>158</v>
      </c>
      <c r="L249" s="70" t="s">
        <v>158</v>
      </c>
    </row>
    <row r="250" spans="1:12" ht="14" x14ac:dyDescent="0.3">
      <c r="A250" s="70" t="s">
        <v>158</v>
      </c>
      <c r="B250" s="70" t="s">
        <v>158</v>
      </c>
      <c r="C250" s="70" t="s">
        <v>158</v>
      </c>
      <c r="D250" s="70" t="s">
        <v>158</v>
      </c>
      <c r="E250" s="70" t="s">
        <v>158</v>
      </c>
      <c r="F250" s="70" t="s">
        <v>158</v>
      </c>
      <c r="G250" s="70" t="s">
        <v>158</v>
      </c>
      <c r="H250" s="70" t="s">
        <v>158</v>
      </c>
      <c r="I250" s="70" t="s">
        <v>158</v>
      </c>
      <c r="J250" s="70" t="s">
        <v>158</v>
      </c>
      <c r="K250" s="70" t="s">
        <v>158</v>
      </c>
      <c r="L250" s="70" t="s">
        <v>158</v>
      </c>
    </row>
    <row r="251" spans="1:12" ht="14" x14ac:dyDescent="0.3">
      <c r="A251" s="70" t="s">
        <v>158</v>
      </c>
      <c r="B251" s="70" t="s">
        <v>158</v>
      </c>
      <c r="C251" s="70" t="s">
        <v>158</v>
      </c>
      <c r="D251" s="70" t="s">
        <v>158</v>
      </c>
      <c r="E251" s="70" t="s">
        <v>158</v>
      </c>
      <c r="F251" s="70" t="s">
        <v>158</v>
      </c>
      <c r="G251" s="70" t="s">
        <v>158</v>
      </c>
      <c r="H251" s="70" t="s">
        <v>158</v>
      </c>
      <c r="I251" s="70" t="s">
        <v>158</v>
      </c>
      <c r="J251" s="70" t="s">
        <v>158</v>
      </c>
      <c r="K251" s="70" t="s">
        <v>158</v>
      </c>
      <c r="L251" s="70" t="s">
        <v>158</v>
      </c>
    </row>
    <row r="252" spans="1:12" ht="14" x14ac:dyDescent="0.3">
      <c r="A252" s="70" t="s">
        <v>158</v>
      </c>
      <c r="B252" s="70" t="s">
        <v>158</v>
      </c>
      <c r="C252" s="70" t="s">
        <v>158</v>
      </c>
      <c r="D252" s="70" t="s">
        <v>158</v>
      </c>
      <c r="E252" s="70" t="s">
        <v>158</v>
      </c>
      <c r="F252" s="70" t="s">
        <v>158</v>
      </c>
      <c r="G252" s="70" t="s">
        <v>158</v>
      </c>
      <c r="H252" s="70" t="s">
        <v>158</v>
      </c>
      <c r="I252" s="70" t="s">
        <v>158</v>
      </c>
      <c r="J252" s="70" t="s">
        <v>158</v>
      </c>
      <c r="K252" s="70" t="s">
        <v>158</v>
      </c>
      <c r="L252" s="70" t="s">
        <v>158</v>
      </c>
    </row>
    <row r="253" spans="1:12" ht="14" x14ac:dyDescent="0.3">
      <c r="A253" s="70" t="s">
        <v>158</v>
      </c>
      <c r="B253" s="70" t="s">
        <v>158</v>
      </c>
      <c r="C253" s="70" t="s">
        <v>158</v>
      </c>
      <c r="D253" s="70" t="s">
        <v>158</v>
      </c>
      <c r="E253" s="70" t="s">
        <v>158</v>
      </c>
      <c r="F253" s="70" t="s">
        <v>158</v>
      </c>
      <c r="G253" s="70" t="s">
        <v>158</v>
      </c>
      <c r="H253" s="70" t="s">
        <v>158</v>
      </c>
      <c r="I253" s="70" t="s">
        <v>158</v>
      </c>
      <c r="J253" s="70" t="s">
        <v>158</v>
      </c>
      <c r="K253" s="70" t="s">
        <v>158</v>
      </c>
      <c r="L253" s="70" t="s">
        <v>158</v>
      </c>
    </row>
    <row r="254" spans="1:12" ht="14" x14ac:dyDescent="0.3">
      <c r="A254" s="70" t="s">
        <v>158</v>
      </c>
      <c r="B254" s="70" t="s">
        <v>158</v>
      </c>
      <c r="C254" s="70" t="s">
        <v>158</v>
      </c>
      <c r="D254" s="70" t="s">
        <v>158</v>
      </c>
      <c r="E254" s="70" t="s">
        <v>158</v>
      </c>
      <c r="F254" s="70" t="s">
        <v>158</v>
      </c>
      <c r="G254" s="70" t="s">
        <v>158</v>
      </c>
      <c r="H254" s="70" t="s">
        <v>158</v>
      </c>
      <c r="I254" s="70" t="s">
        <v>158</v>
      </c>
      <c r="J254" s="70" t="s">
        <v>158</v>
      </c>
      <c r="K254" s="70" t="s">
        <v>158</v>
      </c>
      <c r="L254" s="70" t="s">
        <v>158</v>
      </c>
    </row>
    <row r="255" spans="1:12" ht="14" x14ac:dyDescent="0.3">
      <c r="A255" s="70" t="s">
        <v>158</v>
      </c>
      <c r="B255" s="70" t="s">
        <v>158</v>
      </c>
      <c r="C255" s="70" t="s">
        <v>158</v>
      </c>
      <c r="D255" s="70" t="s">
        <v>158</v>
      </c>
      <c r="E255" s="70" t="s">
        <v>158</v>
      </c>
      <c r="F255" s="70" t="s">
        <v>158</v>
      </c>
      <c r="G255" s="70" t="s">
        <v>158</v>
      </c>
      <c r="H255" s="70" t="s">
        <v>158</v>
      </c>
      <c r="I255" s="70" t="s">
        <v>158</v>
      </c>
      <c r="J255" s="70" t="s">
        <v>158</v>
      </c>
      <c r="K255" s="70" t="s">
        <v>158</v>
      </c>
      <c r="L255" s="70" t="s">
        <v>158</v>
      </c>
    </row>
    <row r="256" spans="1:12" ht="14" x14ac:dyDescent="0.3">
      <c r="A256" s="70" t="s">
        <v>158</v>
      </c>
      <c r="B256" s="70" t="s">
        <v>158</v>
      </c>
      <c r="C256" s="70" t="s">
        <v>158</v>
      </c>
      <c r="D256" s="70" t="s">
        <v>158</v>
      </c>
      <c r="E256" s="70" t="s">
        <v>158</v>
      </c>
      <c r="F256" s="70" t="s">
        <v>158</v>
      </c>
      <c r="G256" s="70" t="s">
        <v>158</v>
      </c>
      <c r="H256" s="70" t="s">
        <v>158</v>
      </c>
      <c r="I256" s="70" t="s">
        <v>158</v>
      </c>
      <c r="J256" s="70" t="s">
        <v>158</v>
      </c>
      <c r="K256" s="70" t="s">
        <v>158</v>
      </c>
      <c r="L256" s="70" t="s">
        <v>158</v>
      </c>
    </row>
    <row r="257" spans="1:12" ht="14" x14ac:dyDescent="0.3">
      <c r="A257" s="70" t="s">
        <v>158</v>
      </c>
      <c r="B257" s="70" t="s">
        <v>158</v>
      </c>
      <c r="C257" s="70" t="s">
        <v>158</v>
      </c>
      <c r="D257" s="70" t="s">
        <v>158</v>
      </c>
      <c r="E257" s="70" t="s">
        <v>158</v>
      </c>
      <c r="F257" s="70" t="s">
        <v>158</v>
      </c>
      <c r="G257" s="70" t="s">
        <v>158</v>
      </c>
      <c r="H257" s="70" t="s">
        <v>158</v>
      </c>
      <c r="I257" s="70" t="s">
        <v>158</v>
      </c>
      <c r="J257" s="70" t="s">
        <v>158</v>
      </c>
      <c r="K257" s="70" t="s">
        <v>158</v>
      </c>
      <c r="L257" s="70" t="s">
        <v>158</v>
      </c>
    </row>
    <row r="258" spans="1:12" ht="14" x14ac:dyDescent="0.3">
      <c r="A258" s="70" t="s">
        <v>158</v>
      </c>
      <c r="B258" s="70" t="s">
        <v>158</v>
      </c>
      <c r="C258" s="70" t="s">
        <v>158</v>
      </c>
      <c r="D258" s="70" t="s">
        <v>158</v>
      </c>
      <c r="E258" s="70" t="s">
        <v>158</v>
      </c>
      <c r="F258" s="70" t="s">
        <v>158</v>
      </c>
      <c r="G258" s="70" t="s">
        <v>158</v>
      </c>
      <c r="H258" s="70" t="s">
        <v>158</v>
      </c>
      <c r="I258" s="70" t="s">
        <v>158</v>
      </c>
      <c r="J258" s="70" t="s">
        <v>158</v>
      </c>
      <c r="K258" s="70" t="s">
        <v>158</v>
      </c>
      <c r="L258" s="70" t="s">
        <v>158</v>
      </c>
    </row>
    <row r="259" spans="1:12" ht="14" x14ac:dyDescent="0.3">
      <c r="A259" s="70" t="s">
        <v>158</v>
      </c>
      <c r="B259" s="70" t="s">
        <v>158</v>
      </c>
      <c r="C259" s="70" t="s">
        <v>158</v>
      </c>
      <c r="D259" s="70" t="s">
        <v>158</v>
      </c>
      <c r="E259" s="70" t="s">
        <v>158</v>
      </c>
      <c r="F259" s="70" t="s">
        <v>158</v>
      </c>
      <c r="G259" s="70" t="s">
        <v>158</v>
      </c>
      <c r="H259" s="70" t="s">
        <v>158</v>
      </c>
      <c r="I259" s="70" t="s">
        <v>158</v>
      </c>
      <c r="J259" s="70" t="s">
        <v>158</v>
      </c>
      <c r="K259" s="70" t="s">
        <v>158</v>
      </c>
      <c r="L259" s="70" t="s">
        <v>158</v>
      </c>
    </row>
    <row r="260" spans="1:12" ht="14" x14ac:dyDescent="0.3">
      <c r="A260" s="70" t="s">
        <v>158</v>
      </c>
      <c r="B260" s="70" t="s">
        <v>158</v>
      </c>
      <c r="C260" s="70" t="s">
        <v>158</v>
      </c>
      <c r="D260" s="70" t="s">
        <v>158</v>
      </c>
      <c r="E260" s="70" t="s">
        <v>158</v>
      </c>
      <c r="F260" s="70" t="s">
        <v>158</v>
      </c>
      <c r="G260" s="70" t="s">
        <v>158</v>
      </c>
      <c r="H260" s="70" t="s">
        <v>158</v>
      </c>
      <c r="I260" s="70" t="s">
        <v>158</v>
      </c>
      <c r="J260" s="70" t="s">
        <v>158</v>
      </c>
      <c r="K260" s="70" t="s">
        <v>158</v>
      </c>
      <c r="L260" s="70" t="s">
        <v>158</v>
      </c>
    </row>
    <row r="261" spans="1:12" ht="14" x14ac:dyDescent="0.3">
      <c r="A261" s="70" t="s">
        <v>158</v>
      </c>
      <c r="B261" s="70" t="s">
        <v>158</v>
      </c>
      <c r="C261" s="70" t="s">
        <v>158</v>
      </c>
      <c r="D261" s="70" t="s">
        <v>158</v>
      </c>
      <c r="E261" s="70" t="s">
        <v>158</v>
      </c>
      <c r="F261" s="70" t="s">
        <v>158</v>
      </c>
      <c r="G261" s="70" t="s">
        <v>158</v>
      </c>
      <c r="H261" s="70" t="s">
        <v>158</v>
      </c>
      <c r="I261" s="70" t="s">
        <v>158</v>
      </c>
      <c r="J261" s="70" t="s">
        <v>158</v>
      </c>
      <c r="K261" s="70" t="s">
        <v>158</v>
      </c>
      <c r="L261" s="70" t="s">
        <v>158</v>
      </c>
    </row>
    <row r="262" spans="1:12" ht="14" x14ac:dyDescent="0.3">
      <c r="A262" s="70" t="s">
        <v>158</v>
      </c>
      <c r="B262" s="70" t="s">
        <v>158</v>
      </c>
      <c r="C262" s="70" t="s">
        <v>158</v>
      </c>
      <c r="D262" s="70" t="s">
        <v>158</v>
      </c>
      <c r="E262" s="70" t="s">
        <v>158</v>
      </c>
      <c r="F262" s="70" t="s">
        <v>158</v>
      </c>
      <c r="G262" s="70" t="s">
        <v>158</v>
      </c>
      <c r="H262" s="70" t="s">
        <v>158</v>
      </c>
      <c r="I262" s="70" t="s">
        <v>158</v>
      </c>
      <c r="J262" s="70" t="s">
        <v>158</v>
      </c>
      <c r="K262" s="70" t="s">
        <v>158</v>
      </c>
      <c r="L262" s="70" t="s">
        <v>158</v>
      </c>
    </row>
    <row r="263" spans="1:12" ht="14" x14ac:dyDescent="0.3">
      <c r="A263" s="70" t="s">
        <v>158</v>
      </c>
      <c r="B263" s="70" t="s">
        <v>158</v>
      </c>
      <c r="C263" s="70" t="s">
        <v>158</v>
      </c>
      <c r="D263" s="70" t="s">
        <v>158</v>
      </c>
      <c r="E263" s="70" t="s">
        <v>158</v>
      </c>
      <c r="F263" s="70" t="s">
        <v>158</v>
      </c>
      <c r="G263" s="70" t="s">
        <v>158</v>
      </c>
      <c r="H263" s="70" t="s">
        <v>158</v>
      </c>
      <c r="I263" s="70" t="s">
        <v>158</v>
      </c>
      <c r="J263" s="70" t="s">
        <v>158</v>
      </c>
      <c r="K263" s="70" t="s">
        <v>158</v>
      </c>
      <c r="L263" s="70" t="s">
        <v>158</v>
      </c>
    </row>
    <row r="264" spans="1:12" ht="14" x14ac:dyDescent="0.3">
      <c r="A264" s="70" t="s">
        <v>158</v>
      </c>
      <c r="B264" s="70" t="s">
        <v>158</v>
      </c>
      <c r="C264" s="70" t="s">
        <v>158</v>
      </c>
      <c r="D264" s="70" t="s">
        <v>158</v>
      </c>
      <c r="E264" s="70" t="s">
        <v>158</v>
      </c>
      <c r="F264" s="70" t="s">
        <v>158</v>
      </c>
      <c r="G264" s="70" t="s">
        <v>158</v>
      </c>
      <c r="H264" s="70" t="s">
        <v>158</v>
      </c>
      <c r="I264" s="70" t="s">
        <v>158</v>
      </c>
      <c r="J264" s="70" t="s">
        <v>158</v>
      </c>
      <c r="K264" s="70" t="s">
        <v>158</v>
      </c>
      <c r="L264" s="70" t="s">
        <v>158</v>
      </c>
    </row>
  </sheetData>
  <autoFilter ref="A1:L264" xr:uid="{1AE4C512-A90C-489A-AA8B-6642CD2C096B}">
    <sortState xmlns:xlrd2="http://schemas.microsoft.com/office/spreadsheetml/2017/richdata2" ref="A2:L264">
      <sortCondition ref="I1:I264"/>
    </sortState>
  </autoFilter>
  <pageMargins left="0.75" right="0.75" top="1" bottom="1" header="0.5" footer="0.5"/>
  <pageSetup paperSize="9" scale="25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27913-6D3D-4F09-A5CF-789A7339D124}">
  <dimension ref="A1:Y27"/>
  <sheetViews>
    <sheetView workbookViewId="0"/>
  </sheetViews>
  <sheetFormatPr defaultRowHeight="12.5" x14ac:dyDescent="0.25"/>
  <sheetData>
    <row r="1" spans="1:25" s="67" customFormat="1" ht="65" x14ac:dyDescent="0.25">
      <c r="A1" s="11" t="s">
        <v>49</v>
      </c>
      <c r="B1" s="11" t="s">
        <v>50</v>
      </c>
      <c r="C1" s="11" t="s">
        <v>51</v>
      </c>
      <c r="D1" s="22" t="s">
        <v>68</v>
      </c>
      <c r="E1" s="53" t="s">
        <v>128</v>
      </c>
      <c r="F1" s="53" t="s">
        <v>129</v>
      </c>
      <c r="G1" s="53" t="s">
        <v>130</v>
      </c>
      <c r="H1" s="11"/>
      <c r="I1" s="20"/>
      <c r="J1" s="96"/>
      <c r="K1" s="18"/>
      <c r="L1" s="18"/>
      <c r="M1" s="18"/>
      <c r="N1" s="18"/>
      <c r="O1" s="18"/>
      <c r="P1" s="34"/>
      <c r="Q1" s="18"/>
      <c r="R1" s="18"/>
      <c r="S1" s="11"/>
      <c r="T1" s="11"/>
      <c r="U1" s="11"/>
      <c r="V1" s="11"/>
      <c r="W1" s="18"/>
      <c r="X1" s="18"/>
      <c r="Y1" s="19"/>
    </row>
    <row r="2" spans="1:25" ht="14" x14ac:dyDescent="0.3">
      <c r="A2" s="70" t="s">
        <v>158</v>
      </c>
      <c r="B2" s="70" t="s">
        <v>158</v>
      </c>
      <c r="C2" s="70" t="s">
        <v>158</v>
      </c>
      <c r="D2" s="70" t="s">
        <v>158</v>
      </c>
      <c r="E2" s="70" t="s">
        <v>158</v>
      </c>
      <c r="F2" s="70" t="s">
        <v>158</v>
      </c>
      <c r="G2" s="95" t="s">
        <v>131</v>
      </c>
    </row>
    <row r="3" spans="1:25" ht="14" x14ac:dyDescent="0.3">
      <c r="A3" s="70" t="s">
        <v>158</v>
      </c>
      <c r="B3" s="70" t="s">
        <v>158</v>
      </c>
      <c r="C3" s="70" t="s">
        <v>158</v>
      </c>
      <c r="D3" s="70" t="s">
        <v>158</v>
      </c>
      <c r="E3" s="70" t="s">
        <v>158</v>
      </c>
      <c r="F3" s="70" t="s">
        <v>158</v>
      </c>
      <c r="G3" s="95" t="s">
        <v>132</v>
      </c>
    </row>
    <row r="4" spans="1:25" ht="14" x14ac:dyDescent="0.3">
      <c r="A4" s="70" t="s">
        <v>158</v>
      </c>
      <c r="B4" s="70" t="s">
        <v>158</v>
      </c>
      <c r="C4" s="70" t="s">
        <v>158</v>
      </c>
      <c r="D4" s="70" t="s">
        <v>158</v>
      </c>
      <c r="E4" s="70" t="s">
        <v>158</v>
      </c>
      <c r="F4" s="70" t="s">
        <v>158</v>
      </c>
      <c r="G4" s="95" t="s">
        <v>131</v>
      </c>
    </row>
    <row r="5" spans="1:25" ht="14" x14ac:dyDescent="0.3">
      <c r="A5" s="70" t="s">
        <v>158</v>
      </c>
      <c r="B5" s="70" t="s">
        <v>158</v>
      </c>
      <c r="C5" s="70" t="s">
        <v>158</v>
      </c>
      <c r="D5" s="70" t="s">
        <v>158</v>
      </c>
      <c r="E5" s="70" t="s">
        <v>158</v>
      </c>
      <c r="F5" s="70" t="s">
        <v>158</v>
      </c>
      <c r="G5" s="95" t="s">
        <v>133</v>
      </c>
    </row>
    <row r="6" spans="1:25" ht="14" x14ac:dyDescent="0.3">
      <c r="A6" s="70" t="s">
        <v>158</v>
      </c>
      <c r="B6" s="70" t="s">
        <v>158</v>
      </c>
      <c r="C6" s="70" t="s">
        <v>158</v>
      </c>
      <c r="D6" s="70" t="s">
        <v>158</v>
      </c>
      <c r="E6" s="70" t="s">
        <v>158</v>
      </c>
      <c r="F6" s="70" t="s">
        <v>158</v>
      </c>
      <c r="G6" s="95" t="s">
        <v>131</v>
      </c>
    </row>
    <row r="7" spans="1:25" ht="14" x14ac:dyDescent="0.3">
      <c r="A7" s="70" t="s">
        <v>158</v>
      </c>
      <c r="B7" s="70" t="s">
        <v>158</v>
      </c>
      <c r="C7" s="70" t="s">
        <v>158</v>
      </c>
      <c r="D7" s="70" t="s">
        <v>158</v>
      </c>
      <c r="E7" s="70" t="s">
        <v>158</v>
      </c>
      <c r="F7" s="70" t="s">
        <v>158</v>
      </c>
      <c r="G7" s="95" t="s">
        <v>131</v>
      </c>
    </row>
    <row r="8" spans="1:25" ht="14" x14ac:dyDescent="0.3">
      <c r="A8" s="70" t="s">
        <v>158</v>
      </c>
      <c r="B8" s="70" t="s">
        <v>158</v>
      </c>
      <c r="C8" s="70" t="s">
        <v>158</v>
      </c>
      <c r="D8" s="70" t="s">
        <v>158</v>
      </c>
      <c r="E8" s="70" t="s">
        <v>158</v>
      </c>
      <c r="F8" s="70" t="s">
        <v>158</v>
      </c>
      <c r="G8" s="95" t="s">
        <v>131</v>
      </c>
    </row>
    <row r="9" spans="1:25" ht="14" x14ac:dyDescent="0.3">
      <c r="A9" s="70" t="s">
        <v>158</v>
      </c>
      <c r="B9" s="70" t="s">
        <v>158</v>
      </c>
      <c r="C9" s="70" t="s">
        <v>158</v>
      </c>
      <c r="D9" s="70" t="s">
        <v>158</v>
      </c>
      <c r="E9" s="70" t="s">
        <v>158</v>
      </c>
      <c r="F9" s="70" t="s">
        <v>158</v>
      </c>
      <c r="G9" s="95" t="s">
        <v>131</v>
      </c>
    </row>
    <row r="10" spans="1:25" ht="14" x14ac:dyDescent="0.3">
      <c r="A10" s="70" t="s">
        <v>158</v>
      </c>
      <c r="B10" s="70" t="s">
        <v>158</v>
      </c>
      <c r="C10" s="70" t="s">
        <v>158</v>
      </c>
      <c r="D10" s="70" t="s">
        <v>158</v>
      </c>
      <c r="E10" s="70" t="s">
        <v>158</v>
      </c>
      <c r="F10" s="70" t="s">
        <v>158</v>
      </c>
      <c r="G10" s="95" t="s">
        <v>131</v>
      </c>
    </row>
    <row r="11" spans="1:25" ht="14" x14ac:dyDescent="0.3">
      <c r="A11" s="70" t="s">
        <v>158</v>
      </c>
      <c r="B11" s="70" t="s">
        <v>158</v>
      </c>
      <c r="C11" s="70" t="s">
        <v>158</v>
      </c>
      <c r="D11" s="70" t="s">
        <v>158</v>
      </c>
      <c r="E11" s="70" t="s">
        <v>158</v>
      </c>
      <c r="F11" s="70" t="s">
        <v>158</v>
      </c>
      <c r="G11" s="95" t="s">
        <v>133</v>
      </c>
    </row>
    <row r="12" spans="1:25" ht="14" x14ac:dyDescent="0.3">
      <c r="A12" s="70" t="s">
        <v>158</v>
      </c>
      <c r="B12" s="70" t="s">
        <v>158</v>
      </c>
      <c r="C12" s="70" t="s">
        <v>158</v>
      </c>
      <c r="D12" s="70" t="s">
        <v>158</v>
      </c>
      <c r="E12" s="70" t="s">
        <v>158</v>
      </c>
      <c r="F12" s="70" t="s">
        <v>158</v>
      </c>
      <c r="G12" s="95" t="s">
        <v>131</v>
      </c>
    </row>
    <row r="13" spans="1:25" ht="14" x14ac:dyDescent="0.3">
      <c r="A13" s="70" t="s">
        <v>158</v>
      </c>
      <c r="B13" s="70" t="s">
        <v>158</v>
      </c>
      <c r="C13" s="70" t="s">
        <v>158</v>
      </c>
      <c r="D13" s="70" t="s">
        <v>158</v>
      </c>
      <c r="E13" s="70" t="s">
        <v>158</v>
      </c>
      <c r="F13" s="70" t="s">
        <v>158</v>
      </c>
      <c r="G13" s="95" t="s">
        <v>131</v>
      </c>
    </row>
    <row r="14" spans="1:25" ht="14" x14ac:dyDescent="0.3">
      <c r="A14" s="70" t="s">
        <v>158</v>
      </c>
      <c r="B14" s="70" t="s">
        <v>158</v>
      </c>
      <c r="C14" s="70" t="s">
        <v>158</v>
      </c>
      <c r="D14" s="70" t="s">
        <v>158</v>
      </c>
      <c r="E14" s="70" t="s">
        <v>158</v>
      </c>
      <c r="F14" s="70" t="s">
        <v>158</v>
      </c>
      <c r="G14" s="95" t="s">
        <v>131</v>
      </c>
    </row>
    <row r="15" spans="1:25" ht="14" x14ac:dyDescent="0.3">
      <c r="A15" s="70" t="s">
        <v>158</v>
      </c>
      <c r="B15" s="70" t="s">
        <v>158</v>
      </c>
      <c r="C15" s="70" t="s">
        <v>158</v>
      </c>
      <c r="D15" s="70" t="s">
        <v>158</v>
      </c>
      <c r="E15" s="70" t="s">
        <v>158</v>
      </c>
      <c r="F15" s="70" t="s">
        <v>158</v>
      </c>
      <c r="G15" s="95" t="s">
        <v>131</v>
      </c>
    </row>
    <row r="16" spans="1:25" ht="14" x14ac:dyDescent="0.3">
      <c r="A16" s="70" t="s">
        <v>158</v>
      </c>
      <c r="B16" s="70" t="s">
        <v>158</v>
      </c>
      <c r="C16" s="70" t="s">
        <v>158</v>
      </c>
      <c r="D16" s="70" t="s">
        <v>158</v>
      </c>
      <c r="E16" s="70" t="s">
        <v>158</v>
      </c>
      <c r="F16" s="70" t="s">
        <v>158</v>
      </c>
      <c r="G16" s="95" t="s">
        <v>131</v>
      </c>
    </row>
    <row r="17" spans="1:7" ht="14" x14ac:dyDescent="0.3">
      <c r="A17" s="70" t="s">
        <v>158</v>
      </c>
      <c r="B17" s="70" t="s">
        <v>158</v>
      </c>
      <c r="C17" s="70" t="s">
        <v>158</v>
      </c>
      <c r="D17" s="70" t="s">
        <v>158</v>
      </c>
      <c r="E17" s="70" t="s">
        <v>158</v>
      </c>
      <c r="F17" s="70" t="s">
        <v>158</v>
      </c>
      <c r="G17" s="95" t="s">
        <v>131</v>
      </c>
    </row>
    <row r="18" spans="1:7" ht="14" x14ac:dyDescent="0.3">
      <c r="A18" s="70" t="s">
        <v>158</v>
      </c>
      <c r="B18" s="70" t="s">
        <v>158</v>
      </c>
      <c r="C18" s="70" t="s">
        <v>158</v>
      </c>
      <c r="D18" s="70" t="s">
        <v>158</v>
      </c>
      <c r="E18" s="70" t="s">
        <v>158</v>
      </c>
      <c r="F18" s="70" t="s">
        <v>158</v>
      </c>
      <c r="G18" s="95" t="s">
        <v>131</v>
      </c>
    </row>
    <row r="19" spans="1:7" ht="14" x14ac:dyDescent="0.3">
      <c r="A19" s="70" t="s">
        <v>158</v>
      </c>
      <c r="B19" s="70" t="s">
        <v>158</v>
      </c>
      <c r="C19" s="70" t="s">
        <v>158</v>
      </c>
      <c r="D19" s="70" t="s">
        <v>158</v>
      </c>
      <c r="E19" s="70" t="s">
        <v>158</v>
      </c>
      <c r="F19" s="70" t="s">
        <v>158</v>
      </c>
      <c r="G19" s="95" t="s">
        <v>131</v>
      </c>
    </row>
    <row r="20" spans="1:7" ht="14" x14ac:dyDescent="0.3">
      <c r="A20" s="70" t="s">
        <v>158</v>
      </c>
      <c r="B20" s="70" t="s">
        <v>158</v>
      </c>
      <c r="C20" s="70" t="s">
        <v>158</v>
      </c>
      <c r="D20" s="70" t="s">
        <v>158</v>
      </c>
      <c r="E20" s="70" t="s">
        <v>158</v>
      </c>
      <c r="F20" s="70" t="s">
        <v>158</v>
      </c>
      <c r="G20" s="95" t="s">
        <v>131</v>
      </c>
    </row>
    <row r="21" spans="1:7" ht="14" x14ac:dyDescent="0.3">
      <c r="A21" s="70" t="s">
        <v>158</v>
      </c>
      <c r="B21" s="70" t="s">
        <v>158</v>
      </c>
      <c r="C21" s="70" t="s">
        <v>158</v>
      </c>
      <c r="D21" s="70" t="s">
        <v>158</v>
      </c>
      <c r="E21" s="70" t="s">
        <v>158</v>
      </c>
      <c r="F21" s="70" t="s">
        <v>158</v>
      </c>
      <c r="G21" s="95" t="s">
        <v>131</v>
      </c>
    </row>
    <row r="22" spans="1:7" ht="14" x14ac:dyDescent="0.3">
      <c r="A22" s="70" t="s">
        <v>158</v>
      </c>
      <c r="B22" s="70" t="s">
        <v>158</v>
      </c>
      <c r="C22" s="70" t="s">
        <v>158</v>
      </c>
      <c r="D22" s="70" t="s">
        <v>158</v>
      </c>
      <c r="E22" s="70" t="s">
        <v>158</v>
      </c>
      <c r="F22" s="70" t="s">
        <v>158</v>
      </c>
      <c r="G22" s="95" t="s">
        <v>131</v>
      </c>
    </row>
    <row r="23" spans="1:7" ht="14" x14ac:dyDescent="0.3">
      <c r="A23" s="70" t="s">
        <v>158</v>
      </c>
      <c r="B23" s="70" t="s">
        <v>158</v>
      </c>
      <c r="C23" s="70" t="s">
        <v>158</v>
      </c>
      <c r="D23" s="70" t="s">
        <v>158</v>
      </c>
      <c r="E23" s="70" t="s">
        <v>158</v>
      </c>
      <c r="F23" s="70" t="s">
        <v>158</v>
      </c>
      <c r="G23" s="95" t="s">
        <v>131</v>
      </c>
    </row>
    <row r="24" spans="1:7" ht="14" x14ac:dyDescent="0.3">
      <c r="A24" s="70" t="s">
        <v>158</v>
      </c>
      <c r="B24" s="70" t="s">
        <v>158</v>
      </c>
      <c r="C24" s="70" t="s">
        <v>158</v>
      </c>
      <c r="D24" s="70" t="s">
        <v>158</v>
      </c>
      <c r="E24" s="70" t="s">
        <v>158</v>
      </c>
      <c r="F24" s="70" t="s">
        <v>158</v>
      </c>
      <c r="G24" s="95" t="s">
        <v>131</v>
      </c>
    </row>
    <row r="25" spans="1:7" ht="14" x14ac:dyDescent="0.3">
      <c r="A25" s="70" t="s">
        <v>158</v>
      </c>
      <c r="B25" s="70" t="s">
        <v>158</v>
      </c>
      <c r="C25" s="70" t="s">
        <v>158</v>
      </c>
      <c r="D25" s="70" t="s">
        <v>158</v>
      </c>
      <c r="E25" s="70" t="s">
        <v>158</v>
      </c>
      <c r="F25" s="70" t="s">
        <v>158</v>
      </c>
      <c r="G25" s="95" t="s">
        <v>131</v>
      </c>
    </row>
    <row r="26" spans="1:7" ht="14" x14ac:dyDescent="0.3">
      <c r="A26" s="70" t="s">
        <v>158</v>
      </c>
      <c r="B26" s="70" t="s">
        <v>158</v>
      </c>
      <c r="C26" s="70" t="s">
        <v>158</v>
      </c>
      <c r="D26" s="70" t="s">
        <v>158</v>
      </c>
      <c r="E26" s="70" t="s">
        <v>158</v>
      </c>
      <c r="F26" s="70" t="s">
        <v>158</v>
      </c>
      <c r="G26" s="95" t="s">
        <v>131</v>
      </c>
    </row>
    <row r="27" spans="1:7" ht="14" x14ac:dyDescent="0.3">
      <c r="A27" s="70" t="s">
        <v>158</v>
      </c>
      <c r="B27" s="70" t="s">
        <v>158</v>
      </c>
      <c r="C27" s="70" t="s">
        <v>158</v>
      </c>
      <c r="D27" s="70" t="s">
        <v>158</v>
      </c>
      <c r="E27" s="70" t="s">
        <v>158</v>
      </c>
      <c r="F27" s="70" t="s">
        <v>158</v>
      </c>
      <c r="G27" s="95"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Cobalt - Hyd - Py Import</vt:lpstr>
      <vt:lpstr>RiskSerializationData8</vt:lpstr>
      <vt:lpstr>Cobalt - revised</vt:lpstr>
      <vt:lpstr>Cobalt - Reagents emissions</vt:lpstr>
      <vt:lpstr>orig - Prod. Costs Co Prod (MC)</vt:lpstr>
      <vt:lpstr>orig - Prod. Costs Co Prod</vt:lpstr>
      <vt:lpstr>Cobalt - SP CIQ Screener</vt:lpstr>
      <vt:lpstr>Cobalt Model Comments</vt:lpstr>
      <vt:lpstr>RiskSerializationData8!BrowseRecords</vt:lpstr>
      <vt:lpstr>Conversion_cent_lb_to_USD_t</vt:lpstr>
      <vt:lpstr>RiskSerializationData8!SerializationHeader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2004-07-20T21:40:42Z</dcterms:created>
  <dcterms:modified xsi:type="dcterms:W3CDTF">2024-05-28T01:56:04Z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By">
    <vt:lpwstr>SoftArtisans OfficeWriter for Excel 9.2.1.738 (http://officewriter.softartisans.com)</vt:lpwstr>
  </property>
</Properties>
</file>